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la\Desktop\Nat_Com_2025_04_04\aResubmission2_final_final_final\AUTHOR_CHECKLIST\Suplementary data\"/>
    </mc:Choice>
  </mc:AlternateContent>
  <bookViews>
    <workbookView xWindow="0" yWindow="0" windowWidth="19200" windowHeight="4610"/>
  </bookViews>
  <sheets>
    <sheet name="Arkusz1" sheetId="1" r:id="rId1"/>
    <sheet name="Arkusz2" sheetId="3" r:id="rId2"/>
    <sheet name="Arkusz3" sheetId="4" r:id="rId3"/>
    <sheet name="Arkusz4" sheetId="5" r:id="rId4"/>
  </sheets>
  <definedNames>
    <definedName name="_6711_4U1" localSheetId="0">Arkusz1!$A$3:$CB$74</definedName>
    <definedName name="Połączenie1" localSheetId="0">Arkusz1!$A$3:$CB$74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4" l="1"/>
  <c r="C3" i="4"/>
  <c r="D3" i="4"/>
  <c r="E3" i="4"/>
  <c r="F3" i="4"/>
  <c r="G3" i="4"/>
  <c r="H3" i="4"/>
  <c r="I3" i="4"/>
  <c r="J3" i="4"/>
  <c r="K3" i="4"/>
  <c r="B4" i="4"/>
  <c r="C4" i="4"/>
  <c r="D4" i="4"/>
  <c r="E4" i="4"/>
  <c r="F4" i="4"/>
  <c r="G4" i="4"/>
  <c r="H4" i="4"/>
  <c r="I4" i="4"/>
  <c r="J4" i="4"/>
  <c r="K4" i="4"/>
  <c r="B5" i="4"/>
  <c r="C5" i="4"/>
  <c r="D5" i="4"/>
  <c r="E5" i="4"/>
  <c r="F5" i="4"/>
  <c r="G5" i="4"/>
  <c r="H5" i="4"/>
  <c r="I5" i="4"/>
  <c r="J5" i="4"/>
  <c r="K5" i="4"/>
  <c r="B6" i="4"/>
  <c r="C6" i="4"/>
  <c r="D6" i="4"/>
  <c r="E6" i="4"/>
  <c r="F6" i="4"/>
  <c r="G6" i="4"/>
  <c r="H6" i="4"/>
  <c r="I6" i="4"/>
  <c r="J6" i="4"/>
  <c r="K6" i="4"/>
  <c r="B7" i="4"/>
  <c r="C7" i="4"/>
  <c r="D7" i="4"/>
  <c r="E7" i="4"/>
  <c r="F7" i="4"/>
  <c r="G7" i="4"/>
  <c r="H7" i="4"/>
  <c r="I7" i="4"/>
  <c r="J7" i="4"/>
  <c r="K7" i="4"/>
  <c r="B8" i="4"/>
  <c r="C8" i="4"/>
  <c r="D8" i="4"/>
  <c r="E8" i="4"/>
  <c r="F8" i="4"/>
  <c r="G8" i="4"/>
  <c r="H8" i="4"/>
  <c r="I8" i="4"/>
  <c r="J8" i="4"/>
  <c r="K8" i="4"/>
  <c r="B9" i="4"/>
  <c r="C9" i="4"/>
  <c r="D9" i="4"/>
  <c r="E9" i="4"/>
  <c r="F9" i="4"/>
  <c r="G9" i="4"/>
  <c r="H9" i="4"/>
  <c r="I9" i="4"/>
  <c r="J9" i="4"/>
  <c r="K9" i="4"/>
  <c r="B10" i="4"/>
  <c r="C10" i="4"/>
  <c r="D10" i="4"/>
  <c r="E10" i="4"/>
  <c r="F10" i="4"/>
  <c r="G10" i="4"/>
  <c r="H10" i="4"/>
  <c r="I10" i="4"/>
  <c r="J10" i="4"/>
  <c r="K10" i="4"/>
  <c r="B11" i="4"/>
  <c r="C11" i="4"/>
  <c r="D11" i="4"/>
  <c r="E11" i="4"/>
  <c r="F11" i="4"/>
  <c r="G11" i="4"/>
  <c r="H11" i="4"/>
  <c r="I11" i="4"/>
  <c r="J11" i="4"/>
  <c r="K11" i="4"/>
  <c r="B12" i="4"/>
  <c r="C12" i="4"/>
  <c r="D12" i="4"/>
  <c r="E12" i="4"/>
  <c r="F12" i="4"/>
  <c r="G12" i="4"/>
  <c r="H12" i="4"/>
  <c r="I12" i="4"/>
  <c r="J12" i="4"/>
  <c r="K12" i="4"/>
  <c r="B13" i="4"/>
  <c r="C13" i="4"/>
  <c r="D13" i="4"/>
  <c r="E13" i="4"/>
  <c r="F13" i="4"/>
  <c r="G13" i="4"/>
  <c r="H13" i="4"/>
  <c r="I13" i="4"/>
  <c r="J13" i="4"/>
  <c r="K13" i="4"/>
  <c r="B14" i="4"/>
  <c r="C14" i="4"/>
  <c r="D14" i="4"/>
  <c r="E14" i="4"/>
  <c r="F14" i="4"/>
  <c r="G14" i="4"/>
  <c r="H14" i="4"/>
  <c r="I14" i="4"/>
  <c r="J14" i="4"/>
  <c r="K14" i="4"/>
  <c r="K2" i="4"/>
  <c r="J2" i="4"/>
  <c r="I2" i="4"/>
  <c r="H2" i="4"/>
  <c r="G2" i="4"/>
  <c r="F2" i="4"/>
  <c r="E2" i="4"/>
  <c r="D2" i="4"/>
  <c r="C2" i="4"/>
  <c r="B2" i="4"/>
  <c r="A1" i="5" s="1" a="1"/>
  <c r="M11" i="5" s="1"/>
  <c r="K11" i="5" l="1"/>
  <c r="C11" i="5"/>
  <c r="I10" i="5"/>
  <c r="I22" i="5" s="1"/>
  <c r="A10" i="5"/>
  <c r="G9" i="5"/>
  <c r="G21" i="5" s="1"/>
  <c r="M8" i="5"/>
  <c r="M20" i="5" s="1"/>
  <c r="E8" i="5"/>
  <c r="E20" i="5" s="1"/>
  <c r="K7" i="5"/>
  <c r="C7" i="5"/>
  <c r="C19" i="5" s="1"/>
  <c r="I6" i="5"/>
  <c r="A6" i="5"/>
  <c r="G5" i="5"/>
  <c r="M4" i="5"/>
  <c r="E4" i="5"/>
  <c r="K3" i="5"/>
  <c r="C3" i="5"/>
  <c r="I2" i="5"/>
  <c r="A2" i="5"/>
  <c r="G1" i="5"/>
  <c r="G13" i="5" s="1"/>
  <c r="K10" i="5"/>
  <c r="K22" i="5" s="1"/>
  <c r="G8" i="5"/>
  <c r="G20" i="5" s="1"/>
  <c r="K6" i="5"/>
  <c r="G4" i="5"/>
  <c r="K2" i="5"/>
  <c r="B10" i="5"/>
  <c r="B22" i="5" s="1"/>
  <c r="L7" i="5"/>
  <c r="H5" i="5"/>
  <c r="H17" i="5" s="1"/>
  <c r="J2" i="5"/>
  <c r="J14" i="5" s="1"/>
  <c r="J26" i="5" s="1"/>
  <c r="B11" i="5"/>
  <c r="D8" i="5"/>
  <c r="D20" i="5" s="1"/>
  <c r="N5" i="5"/>
  <c r="J3" i="5"/>
  <c r="F1" i="5"/>
  <c r="F13" i="5" s="1"/>
  <c r="I11" i="5"/>
  <c r="A11" i="5"/>
  <c r="G10" i="5"/>
  <c r="G22" i="5" s="1"/>
  <c r="M9" i="5"/>
  <c r="M21" i="5" s="1"/>
  <c r="E9" i="5"/>
  <c r="E21" i="5" s="1"/>
  <c r="K8" i="5"/>
  <c r="K20" i="5" s="1"/>
  <c r="C8" i="5"/>
  <c r="C20" i="5" s="1"/>
  <c r="I7" i="5"/>
  <c r="I19" i="5" s="1"/>
  <c r="A7" i="5"/>
  <c r="G6" i="5"/>
  <c r="M5" i="5"/>
  <c r="E5" i="5"/>
  <c r="E17" i="5" s="1"/>
  <c r="K4" i="5"/>
  <c r="C4" i="5"/>
  <c r="I3" i="5"/>
  <c r="A3" i="5"/>
  <c r="G2" i="5"/>
  <c r="M1" i="5"/>
  <c r="M13" i="5" s="1"/>
  <c r="E1" i="5"/>
  <c r="E13" i="5" s="1"/>
  <c r="E11" i="5"/>
  <c r="A9" i="5"/>
  <c r="C6" i="5"/>
  <c r="M3" i="5"/>
  <c r="C2" i="5"/>
  <c r="J10" i="5"/>
  <c r="J22" i="5" s="1"/>
  <c r="F8" i="5"/>
  <c r="J6" i="5"/>
  <c r="L3" i="5"/>
  <c r="H1" i="5"/>
  <c r="H13" i="5" s="1"/>
  <c r="J11" i="5"/>
  <c r="F9" i="5"/>
  <c r="F21" i="5" s="1"/>
  <c r="B7" i="5"/>
  <c r="B19" i="5" s="1"/>
  <c r="D4" i="5"/>
  <c r="N1" i="5"/>
  <c r="N13" i="5" s="1"/>
  <c r="H11" i="5"/>
  <c r="N10" i="5"/>
  <c r="F10" i="5"/>
  <c r="F22" i="5" s="1"/>
  <c r="L9" i="5"/>
  <c r="L21" i="5" s="1"/>
  <c r="D9" i="5"/>
  <c r="D21" i="5" s="1"/>
  <c r="J8" i="5"/>
  <c r="J20" i="5" s="1"/>
  <c r="B8" i="5"/>
  <c r="B20" i="5" s="1"/>
  <c r="H7" i="5"/>
  <c r="H19" i="5" s="1"/>
  <c r="N6" i="5"/>
  <c r="F6" i="5"/>
  <c r="L5" i="5"/>
  <c r="L17" i="5" s="1"/>
  <c r="D5" i="5"/>
  <c r="D17" i="5" s="1"/>
  <c r="J4" i="5"/>
  <c r="B4" i="5"/>
  <c r="H3" i="5"/>
  <c r="N2" i="5"/>
  <c r="F2" i="5"/>
  <c r="L1" i="5"/>
  <c r="L13" i="5" s="1"/>
  <c r="D1" i="5"/>
  <c r="D13" i="5" s="1"/>
  <c r="I9" i="5"/>
  <c r="E7" i="5"/>
  <c r="A5" i="5"/>
  <c r="I1" i="5"/>
  <c r="I13" i="5" s="1"/>
  <c r="D11" i="5"/>
  <c r="N8" i="5"/>
  <c r="N20" i="5" s="1"/>
  <c r="B6" i="5"/>
  <c r="F4" i="5"/>
  <c r="B2" i="5"/>
  <c r="N9" i="5"/>
  <c r="N21" i="5" s="1"/>
  <c r="J7" i="5"/>
  <c r="J19" i="5" s="1"/>
  <c r="F5" i="5"/>
  <c r="F17" i="5" s="1"/>
  <c r="B3" i="5"/>
  <c r="G11" i="5"/>
  <c r="M10" i="5"/>
  <c r="M22" i="5" s="1"/>
  <c r="E10" i="5"/>
  <c r="E22" i="5" s="1"/>
  <c r="K9" i="5"/>
  <c r="K21" i="5" s="1"/>
  <c r="C9" i="5"/>
  <c r="C21" i="5" s="1"/>
  <c r="I8" i="5"/>
  <c r="I20" i="5" s="1"/>
  <c r="A8" i="5"/>
  <c r="G7" i="5"/>
  <c r="G19" i="5" s="1"/>
  <c r="M6" i="5"/>
  <c r="E6" i="5"/>
  <c r="K5" i="5"/>
  <c r="K17" i="5" s="1"/>
  <c r="C5" i="5"/>
  <c r="C17" i="5" s="1"/>
  <c r="I4" i="5"/>
  <c r="A4" i="5"/>
  <c r="G3" i="5"/>
  <c r="M2" i="5"/>
  <c r="E2" i="5"/>
  <c r="K1" i="5"/>
  <c r="K13" i="5" s="1"/>
  <c r="C1" i="5"/>
  <c r="C13" i="5" s="1"/>
  <c r="C10" i="5"/>
  <c r="C22" i="5" s="1"/>
  <c r="M7" i="5"/>
  <c r="M19" i="5" s="1"/>
  <c r="I5" i="5"/>
  <c r="I17" i="5" s="1"/>
  <c r="E3" i="5"/>
  <c r="A1" i="5"/>
  <c r="L11" i="5"/>
  <c r="H9" i="5"/>
  <c r="H21" i="5" s="1"/>
  <c r="D7" i="5"/>
  <c r="D19" i="5" s="1"/>
  <c r="N4" i="5"/>
  <c r="D3" i="5"/>
  <c r="H10" i="5"/>
  <c r="H22" i="5" s="1"/>
  <c r="L8" i="5"/>
  <c r="L20" i="5" s="1"/>
  <c r="H6" i="5"/>
  <c r="L4" i="5"/>
  <c r="H2" i="5"/>
  <c r="N11" i="5"/>
  <c r="F11" i="5"/>
  <c r="L10" i="5"/>
  <c r="D10" i="5"/>
  <c r="D22" i="5" s="1"/>
  <c r="J9" i="5"/>
  <c r="J21" i="5" s="1"/>
  <c r="B9" i="5"/>
  <c r="B21" i="5" s="1"/>
  <c r="H8" i="5"/>
  <c r="H20" i="5" s="1"/>
  <c r="N7" i="5"/>
  <c r="F7" i="5"/>
  <c r="F19" i="5" s="1"/>
  <c r="L6" i="5"/>
  <c r="D6" i="5"/>
  <c r="J5" i="5"/>
  <c r="J17" i="5" s="1"/>
  <c r="B5" i="5"/>
  <c r="B17" i="5" s="1"/>
  <c r="H4" i="5"/>
  <c r="N3" i="5"/>
  <c r="F3" i="5"/>
  <c r="L2" i="5"/>
  <c r="D2" i="5"/>
  <c r="J1" i="5"/>
  <c r="J13" i="5" s="1"/>
  <c r="B1" i="5"/>
  <c r="B13" i="5" s="1"/>
  <c r="B18" i="5" l="1"/>
  <c r="I21" i="5"/>
  <c r="J18" i="5"/>
  <c r="L14" i="5"/>
  <c r="L26" i="5" s="1"/>
  <c r="N23" i="5"/>
  <c r="H14" i="5"/>
  <c r="H26" i="5" s="1"/>
  <c r="F16" i="5"/>
  <c r="E18" i="5"/>
  <c r="M18" i="5"/>
  <c r="L19" i="5"/>
  <c r="K16" i="5"/>
  <c r="K18" i="5"/>
  <c r="N22" i="5"/>
  <c r="E23" i="5"/>
  <c r="B23" i="5"/>
  <c r="M16" i="5"/>
  <c r="N15" i="5"/>
  <c r="L16" i="5"/>
  <c r="L23" i="5"/>
  <c r="G23" i="5"/>
  <c r="N18" i="5"/>
  <c r="H23" i="5"/>
  <c r="A22" i="5"/>
  <c r="A34" i="5"/>
  <c r="H18" i="5"/>
  <c r="M14" i="5"/>
  <c r="M26" i="5" s="1"/>
  <c r="D23" i="5"/>
  <c r="N14" i="5"/>
  <c r="N26" i="5" s="1"/>
  <c r="N27" i="5" s="1"/>
  <c r="N28" i="5" s="1"/>
  <c r="F20" i="5"/>
  <c r="A35" i="5"/>
  <c r="A23" i="5"/>
  <c r="G15" i="5"/>
  <c r="A20" i="5"/>
  <c r="A32" i="5"/>
  <c r="H15" i="5"/>
  <c r="D16" i="5"/>
  <c r="I23" i="5"/>
  <c r="I18" i="5"/>
  <c r="A28" i="5"/>
  <c r="A16" i="5"/>
  <c r="B16" i="5"/>
  <c r="C14" i="5"/>
  <c r="C26" i="5" s="1"/>
  <c r="I14" i="5"/>
  <c r="I26" i="5" s="1"/>
  <c r="K23" i="5"/>
  <c r="A33" i="5"/>
  <c r="A21" i="5"/>
  <c r="E16" i="5"/>
  <c r="F15" i="5"/>
  <c r="N19" i="5"/>
  <c r="F18" i="5"/>
  <c r="L15" i="5"/>
  <c r="E14" i="5"/>
  <c r="E26" i="5" s="1"/>
  <c r="F14" i="5"/>
  <c r="F26" i="5" s="1"/>
  <c r="M17" i="5"/>
  <c r="G17" i="5"/>
  <c r="H16" i="5"/>
  <c r="B15" i="5"/>
  <c r="G18" i="5"/>
  <c r="A18" i="5"/>
  <c r="A30" i="5"/>
  <c r="E15" i="5"/>
  <c r="G14" i="5"/>
  <c r="G26" i="5" s="1"/>
  <c r="G27" i="5" s="1"/>
  <c r="A19" i="5"/>
  <c r="A31" i="5"/>
  <c r="A26" i="5"/>
  <c r="A14" i="5"/>
  <c r="C23" i="5"/>
  <c r="A17" i="5"/>
  <c r="A29" i="5"/>
  <c r="A15" i="5"/>
  <c r="A27" i="5"/>
  <c r="D18" i="5"/>
  <c r="L22" i="5"/>
  <c r="D15" i="5"/>
  <c r="I16" i="5"/>
  <c r="E19" i="5"/>
  <c r="J16" i="5"/>
  <c r="M15" i="5"/>
  <c r="I15" i="5"/>
  <c r="J15" i="5"/>
  <c r="J27" i="5" s="1"/>
  <c r="J28" i="5" s="1"/>
  <c r="J29" i="5" s="1"/>
  <c r="J30" i="5" s="1"/>
  <c r="J31" i="5" s="1"/>
  <c r="J32" i="5" s="1"/>
  <c r="J33" i="5" s="1"/>
  <c r="J34" i="5" s="1"/>
  <c r="J35" i="5" s="1"/>
  <c r="K14" i="5"/>
  <c r="K26" i="5" s="1"/>
  <c r="C15" i="5"/>
  <c r="K19" i="5"/>
  <c r="L27" i="5"/>
  <c r="L28" i="5" s="1"/>
  <c r="L29" i="5" s="1"/>
  <c r="D14" i="5"/>
  <c r="D26" i="5" s="1"/>
  <c r="L18" i="5"/>
  <c r="F23" i="5"/>
  <c r="N16" i="5"/>
  <c r="B14" i="5"/>
  <c r="B26" i="5" s="1"/>
  <c r="B27" i="5" s="1"/>
  <c r="B28" i="5" s="1"/>
  <c r="B29" i="5" s="1"/>
  <c r="B30" i="5" s="1"/>
  <c r="B31" i="5" s="1"/>
  <c r="B32" i="5" s="1"/>
  <c r="B33" i="5" s="1"/>
  <c r="B34" i="5" s="1"/>
  <c r="J23" i="5"/>
  <c r="C18" i="5"/>
  <c r="C16" i="5"/>
  <c r="N17" i="5"/>
  <c r="G16" i="5"/>
  <c r="K15" i="5"/>
  <c r="M23" i="5"/>
  <c r="N29" i="5" l="1"/>
  <c r="N30" i="5" s="1"/>
  <c r="N31" i="5" s="1"/>
  <c r="N32" i="5" s="1"/>
  <c r="N33" i="5" s="1"/>
  <c r="N34" i="5" s="1"/>
  <c r="N35" i="5" s="1"/>
  <c r="I27" i="5"/>
  <c r="B35" i="5"/>
  <c r="L30" i="5"/>
  <c r="L31" i="5" s="1"/>
  <c r="L32" i="5" s="1"/>
  <c r="L33" i="5" s="1"/>
  <c r="L34" i="5" s="1"/>
  <c r="L35" i="5" s="1"/>
  <c r="H27" i="5"/>
  <c r="H28" i="5" s="1"/>
  <c r="H29" i="5" s="1"/>
  <c r="H30" i="5" s="1"/>
  <c r="H31" i="5" s="1"/>
  <c r="H32" i="5" s="1"/>
  <c r="H33" i="5" s="1"/>
  <c r="H34" i="5" s="1"/>
  <c r="H35" i="5" s="1"/>
  <c r="K27" i="5"/>
  <c r="K28" i="5" s="1"/>
  <c r="K29" i="5" s="1"/>
  <c r="K30" i="5" s="1"/>
  <c r="K31" i="5" s="1"/>
  <c r="K32" i="5" s="1"/>
  <c r="K33" i="5" s="1"/>
  <c r="K34" i="5" s="1"/>
  <c r="K35" i="5" s="1"/>
  <c r="I28" i="5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M27" i="5"/>
  <c r="M28" i="5" s="1"/>
  <c r="M29" i="5" s="1"/>
  <c r="M30" i="5" s="1"/>
  <c r="M31" i="5" s="1"/>
  <c r="M32" i="5" s="1"/>
  <c r="M33" i="5" s="1"/>
  <c r="M34" i="5" s="1"/>
  <c r="M35" i="5" s="1"/>
  <c r="G28" i="5"/>
  <c r="G29" i="5" s="1"/>
  <c r="G30" i="5" s="1"/>
  <c r="G31" i="5" s="1"/>
  <c r="G32" i="5" s="1"/>
  <c r="G33" i="5" s="1"/>
  <c r="G34" i="5" s="1"/>
  <c r="G35" i="5" s="1"/>
  <c r="D27" i="5"/>
  <c r="D28" i="5" s="1"/>
  <c r="D29" i="5" s="1"/>
  <c r="D30" i="5" s="1"/>
  <c r="D31" i="5" s="1"/>
  <c r="D32" i="5" s="1"/>
  <c r="D33" i="5" s="1"/>
  <c r="D34" i="5" s="1"/>
  <c r="D35" i="5" s="1"/>
  <c r="E27" i="5"/>
  <c r="E28" i="5" s="1"/>
  <c r="E29" i="5" s="1"/>
  <c r="E30" i="5" s="1"/>
  <c r="E31" i="5" s="1"/>
  <c r="E32" i="5" s="1"/>
  <c r="E33" i="5" s="1"/>
  <c r="E34" i="5" s="1"/>
  <c r="E35" i="5" s="1"/>
  <c r="F27" i="5"/>
  <c r="F28" i="5" s="1"/>
  <c r="F29" i="5" s="1"/>
  <c r="F30" i="5" s="1"/>
  <c r="F31" i="5" s="1"/>
  <c r="F32" i="5" s="1"/>
  <c r="F33" i="5" s="1"/>
  <c r="F34" i="5" s="1"/>
  <c r="F35" i="5" s="1"/>
</calcChain>
</file>

<file path=xl/connections.xml><?xml version="1.0" encoding="utf-8"?>
<connections xmlns="http://schemas.openxmlformats.org/spreadsheetml/2006/main">
  <connection id="1" name="Połączenie1" type="6" refreshedVersion="3" background="1" saveData="1">
    <textPr sourceFile="C:\Users\Viola\Desktop\FRESH_END\final_manuscript_2022\final_final\6711_4U1.csv">
      <textFields>
        <textField/>
      </textFields>
    </textPr>
  </connection>
</connections>
</file>

<file path=xl/sharedStrings.xml><?xml version="1.0" encoding="utf-8"?>
<sst xmlns="http://schemas.openxmlformats.org/spreadsheetml/2006/main" count="214" uniqueCount="117">
  <si>
    <t>Cleistosphaeridium spp.</t>
  </si>
  <si>
    <t>Spiniferites ramosus 'group'</t>
  </si>
  <si>
    <t>Oligosphaeridium complex</t>
  </si>
  <si>
    <t>Prolixosphaeridium spp.</t>
  </si>
  <si>
    <t>Impagidinium spp.</t>
  </si>
  <si>
    <t>Spiniferites ramosus granosus</t>
  </si>
  <si>
    <t>Palaeoperidinium pyrophorum</t>
  </si>
  <si>
    <t>Lejeunecysta spp.</t>
  </si>
  <si>
    <t>Hystrichosphaeridium tubiferum</t>
  </si>
  <si>
    <t>Cerodinium diebelii</t>
  </si>
  <si>
    <t>Elytrocysta druggii</t>
  </si>
  <si>
    <t>Cerodinium spp.</t>
  </si>
  <si>
    <t>Impagidinium cristatum</t>
  </si>
  <si>
    <t>Isabelidinium microarmum</t>
  </si>
  <si>
    <t>Operculodinium spp.</t>
  </si>
  <si>
    <t>Cyclonephelium distinctum</t>
  </si>
  <si>
    <t>Isabelidinium spp.</t>
  </si>
  <si>
    <t>Cerodinium speciosum</t>
  </si>
  <si>
    <t>Chatangiella spp.</t>
  </si>
  <si>
    <t>Chatangiella granulifera</t>
  </si>
  <si>
    <t>Cerodinium striatum</t>
  </si>
  <si>
    <t>Isabelidinium cooksoniae</t>
  </si>
  <si>
    <t>Cordosphaeridium spp.</t>
  </si>
  <si>
    <t>Phelodinium tricuspe</t>
  </si>
  <si>
    <t>Deflandrea spp.</t>
  </si>
  <si>
    <t>Alisocysta circumtabulata</t>
  </si>
  <si>
    <t>Heterosphaeridium spp.</t>
  </si>
  <si>
    <t>Glaphyrocysta spp.</t>
  </si>
  <si>
    <t>Chatangiella victoriensis</t>
  </si>
  <si>
    <t>Exochosphaeridium spp.</t>
  </si>
  <si>
    <t>Circulodinium spp.</t>
  </si>
  <si>
    <t>Cribroperidinium spp.</t>
  </si>
  <si>
    <t>Fromea fragilis</t>
  </si>
  <si>
    <t>Palaeocystodinium golzowense</t>
  </si>
  <si>
    <t>Coronifera oceanica</t>
  </si>
  <si>
    <t>Laciniadinium arcticum</t>
  </si>
  <si>
    <t>Areoligera spp.</t>
  </si>
  <si>
    <t>Oligosphaeridium spp.</t>
  </si>
  <si>
    <t>Cannosphaeropsis utinensis</t>
  </si>
  <si>
    <t>Microdinium cretaceum</t>
  </si>
  <si>
    <t>Spongodinium delitiense</t>
  </si>
  <si>
    <t>Fibradinium annetorpense</t>
  </si>
  <si>
    <t>Chlamydophorella discreta</t>
  </si>
  <si>
    <t>Phelodinium spp.</t>
  </si>
  <si>
    <t>P. australinum-bulliforme complex</t>
  </si>
  <si>
    <t>Alterbidinium acutulum</t>
  </si>
  <si>
    <t>Trithyrodinium suspectum</t>
  </si>
  <si>
    <t>Chlamydophorella nyei</t>
  </si>
  <si>
    <t>Raphidodinium fucatum</t>
  </si>
  <si>
    <t>Chatangiella ditissima</t>
  </si>
  <si>
    <t>Chatangiella bondarenkoi</t>
  </si>
  <si>
    <t>Palaeoglenodinium cretaceum</t>
  </si>
  <si>
    <t>Odontochitina operculata</t>
  </si>
  <si>
    <t>Fibrocysta spp.</t>
  </si>
  <si>
    <t>Xenascus ceratioides</t>
  </si>
  <si>
    <t>Heterosphaeridium bellii</t>
  </si>
  <si>
    <t>Cyclonephelium spp.</t>
  </si>
  <si>
    <t>Isabelidinium belfastense</t>
  </si>
  <si>
    <t>Kleithriasphaeridium loffrense</t>
  </si>
  <si>
    <t>Trichodinium castanea</t>
  </si>
  <si>
    <t>Pterodinium cingulatum 'group'</t>
  </si>
  <si>
    <t>Callaiosphaeridium asymmetricum</t>
  </si>
  <si>
    <t>Surculosphaeridium longifurcatum</t>
  </si>
  <si>
    <t>Desmocysta plekta</t>
  </si>
  <si>
    <t>Odontochitina costata</t>
  </si>
  <si>
    <t>Palaeohystrichophora infusorioides</t>
  </si>
  <si>
    <t>Cribroperidinium ventriosum</t>
  </si>
  <si>
    <t>Chatangiella tripartita</t>
  </si>
  <si>
    <t>Florentinia deanei</t>
  </si>
  <si>
    <t>Chatangiella 'spinosa'</t>
  </si>
  <si>
    <t>Trithyrodinium vermiculatum</t>
  </si>
  <si>
    <t>Dinopterygium alatum</t>
  </si>
  <si>
    <t>Dinopterygium cladoides</t>
  </si>
  <si>
    <t>17.52</t>
  </si>
  <si>
    <t>19.52</t>
  </si>
  <si>
    <t>21.42</t>
  </si>
  <si>
    <t>24.87</t>
  </si>
  <si>
    <t>26.16</t>
  </si>
  <si>
    <t>27.47</t>
  </si>
  <si>
    <t>29.80</t>
  </si>
  <si>
    <t>30.89</t>
  </si>
  <si>
    <t>32.00</t>
  </si>
  <si>
    <t>34.43</t>
  </si>
  <si>
    <t>36.97</t>
  </si>
  <si>
    <t>40.00</t>
  </si>
  <si>
    <t>41.95</t>
  </si>
  <si>
    <t>42.57</t>
  </si>
  <si>
    <t>44.21</t>
  </si>
  <si>
    <t>44.58</t>
  </si>
  <si>
    <t>44.92</t>
  </si>
  <si>
    <t>45.12</t>
  </si>
  <si>
    <t>1?</t>
  </si>
  <si>
    <t>45.58</t>
  </si>
  <si>
    <t>46.28</t>
  </si>
  <si>
    <t>46.71</t>
  </si>
  <si>
    <t>48.26</t>
  </si>
  <si>
    <t>48.61</t>
  </si>
  <si>
    <t>49.13</t>
  </si>
  <si>
    <t>49.36</t>
  </si>
  <si>
    <t>50.26</t>
  </si>
  <si>
    <t>50.97</t>
  </si>
  <si>
    <t>52.03</t>
  </si>
  <si>
    <t>52.74</t>
  </si>
  <si>
    <t>Glaphyrocysta-Areoligera complex</t>
  </si>
  <si>
    <t>Pervo/Exochosphaeridium spp.</t>
  </si>
  <si>
    <t>Peridiniaceae 'group'</t>
  </si>
  <si>
    <t>Others</t>
  </si>
  <si>
    <t>Cribroperidinioid cysts</t>
  </si>
  <si>
    <t>Maastrichtian</t>
  </si>
  <si>
    <t>Chorate dinoflagellate cysts, mainly Areoligeraceae</t>
  </si>
  <si>
    <t>Height (m)</t>
  </si>
  <si>
    <t>Stage</t>
  </si>
  <si>
    <t>Campanian</t>
  </si>
  <si>
    <t>Recognized Dinoflagellate cyst species and genera (counts)</t>
  </si>
  <si>
    <t>Main groups</t>
  </si>
  <si>
    <t>Main groups relative abundance (%)</t>
  </si>
  <si>
    <t>Supplementary Dataset 5. Dinoflagellate cyst abundance from Core 6711_4U1 (Norwegian sea)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</si>
</sst>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rgb="FF000000"/>
      <name val="Calibri"/>
      <family val="2"/>
      <charset val="238"/>
    </font>
    <font>
      <sz val="11"/>
      <color theme="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4"/>
      <color rgb="FF00000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D0CECE"/>
        <bgColor rgb="FFD0CECE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rgb="FFFF0000"/>
        <bgColor rgb="FF66FFFF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rgb="FFFFC000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textRotation="90"/>
    </xf>
    <xf numFmtId="0" fontId="0" fillId="4" borderId="0" xfId="0" applyFill="1"/>
    <xf numFmtId="0" fontId="0" fillId="5" borderId="0" xfId="0" applyFill="1" applyAlignment="1">
      <alignment textRotation="90"/>
    </xf>
    <xf numFmtId="0" fontId="0" fillId="6" borderId="0" xfId="0" applyFill="1" applyAlignment="1">
      <alignment textRotation="90"/>
    </xf>
    <xf numFmtId="0" fontId="0" fillId="7" borderId="0" xfId="0" applyFill="1" applyAlignment="1">
      <alignment textRotation="90"/>
    </xf>
    <xf numFmtId="0" fontId="0" fillId="8" borderId="0" xfId="0" applyFill="1" applyAlignment="1">
      <alignment textRotation="90"/>
    </xf>
    <xf numFmtId="0" fontId="0" fillId="9" borderId="0" xfId="0" applyFill="1" applyAlignment="1">
      <alignment textRotation="90"/>
    </xf>
    <xf numFmtId="0" fontId="1" fillId="10" borderId="0" xfId="0" applyFont="1" applyFill="1" applyAlignment="1">
      <alignment textRotation="90"/>
    </xf>
    <xf numFmtId="0" fontId="0" fillId="11" borderId="0" xfId="0" applyFill="1" applyAlignment="1">
      <alignment textRotation="90"/>
    </xf>
    <xf numFmtId="0" fontId="0" fillId="12" borderId="0" xfId="0" applyFill="1" applyAlignment="1">
      <alignment textRotation="90"/>
    </xf>
    <xf numFmtId="0" fontId="0" fillId="4" borderId="0" xfId="0" applyFill="1" applyAlignment="1">
      <alignment textRotation="90"/>
    </xf>
    <xf numFmtId="0" fontId="0" fillId="13" borderId="0" xfId="0" applyFill="1" applyAlignment="1">
      <alignment textRotation="90"/>
    </xf>
    <xf numFmtId="0" fontId="0" fillId="14" borderId="0" xfId="0" applyFill="1" applyAlignment="1">
      <alignment textRotation="90"/>
    </xf>
    <xf numFmtId="0" fontId="0" fillId="7" borderId="0" xfId="0" applyFill="1"/>
    <xf numFmtId="0" fontId="0" fillId="11" borderId="0" xfId="0" applyFill="1"/>
    <xf numFmtId="0" fontId="0" fillId="9" borderId="0" xfId="0" applyFill="1"/>
    <xf numFmtId="0" fontId="0" fillId="8" borderId="0" xfId="0" applyFill="1"/>
    <xf numFmtId="0" fontId="0" fillId="12" borderId="0" xfId="0" applyFill="1"/>
    <xf numFmtId="0" fontId="0" fillId="14" borderId="0" xfId="0" applyFill="1"/>
    <xf numFmtId="0" fontId="0" fillId="13" borderId="0" xfId="0" applyFill="1"/>
    <xf numFmtId="0" fontId="0" fillId="15" borderId="0" xfId="0" applyFill="1"/>
    <xf numFmtId="0" fontId="1" fillId="10" borderId="0" xfId="0" applyFont="1" applyFill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9" xfId="0" applyFill="1" applyBorder="1" applyAlignment="1">
      <alignment horizontal="center"/>
    </xf>
    <xf numFmtId="0" fontId="0" fillId="7" borderId="0" xfId="0" applyFill="1" applyAlignment="1">
      <alignment horizontal="center"/>
    </xf>
    <xf numFmtId="164" fontId="0" fillId="7" borderId="0" xfId="0" applyNumberFormat="1" applyFill="1" applyAlignment="1">
      <alignment horizontal="center"/>
    </xf>
    <xf numFmtId="0" fontId="0" fillId="16" borderId="0" xfId="0" applyFill="1" applyAlignment="1">
      <alignment horizontal="center"/>
    </xf>
    <xf numFmtId="0" fontId="0" fillId="7" borderId="10" xfId="0" applyFill="1" applyBorder="1" applyAlignment="1">
      <alignment horizontal="center" textRotation="90"/>
    </xf>
    <xf numFmtId="0" fontId="0" fillId="9" borderId="11" xfId="0" applyFill="1" applyBorder="1" applyAlignment="1">
      <alignment horizontal="center" textRotation="90"/>
    </xf>
    <xf numFmtId="0" fontId="0" fillId="7" borderId="11" xfId="0" applyFill="1" applyBorder="1" applyAlignment="1">
      <alignment horizontal="center" textRotation="90"/>
    </xf>
    <xf numFmtId="0" fontId="1" fillId="10" borderId="11" xfId="0" applyFont="1" applyFill="1" applyBorder="1" applyAlignment="1">
      <alignment horizontal="center" textRotation="90"/>
    </xf>
    <xf numFmtId="0" fontId="0" fillId="11" borderId="11" xfId="0" applyFill="1" applyBorder="1" applyAlignment="1">
      <alignment horizontal="center" textRotation="90"/>
    </xf>
    <xf numFmtId="0" fontId="0" fillId="6" borderId="11" xfId="0" applyFill="1" applyBorder="1" applyAlignment="1">
      <alignment horizontal="center" textRotation="90"/>
    </xf>
    <xf numFmtId="0" fontId="0" fillId="4" borderId="11" xfId="0" applyFill="1" applyBorder="1" applyAlignment="1">
      <alignment horizontal="center" textRotation="90"/>
    </xf>
    <xf numFmtId="0" fontId="0" fillId="8" borderId="11" xfId="0" applyFill="1" applyBorder="1" applyAlignment="1">
      <alignment horizontal="center" textRotation="90"/>
    </xf>
    <xf numFmtId="0" fontId="0" fillId="13" borderId="11" xfId="0" applyFill="1" applyBorder="1" applyAlignment="1">
      <alignment horizontal="center" textRotation="90"/>
    </xf>
    <xf numFmtId="0" fontId="0" fillId="12" borderId="11" xfId="0" applyFill="1" applyBorder="1" applyAlignment="1">
      <alignment horizontal="center" textRotation="90"/>
    </xf>
    <xf numFmtId="0" fontId="0" fillId="14" borderId="11" xfId="0" applyFill="1" applyBorder="1" applyAlignment="1">
      <alignment horizontal="center" textRotation="90"/>
    </xf>
    <xf numFmtId="0" fontId="0" fillId="0" borderId="11" xfId="0" applyBorder="1" applyAlignment="1">
      <alignment horizontal="center" textRotation="90"/>
    </xf>
    <xf numFmtId="0" fontId="0" fillId="0" borderId="11" xfId="0" applyBorder="1" applyAlignment="1">
      <alignment horizontal="center"/>
    </xf>
    <xf numFmtId="0" fontId="0" fillId="2" borderId="2" xfId="0" applyFill="1" applyBorder="1" applyAlignment="1">
      <alignment horizontal="center" vertical="center" textRotation="90"/>
    </xf>
    <xf numFmtId="0" fontId="0" fillId="2" borderId="6" xfId="0" applyFill="1" applyBorder="1" applyAlignment="1">
      <alignment horizontal="center" vertical="center" textRotation="90"/>
    </xf>
    <xf numFmtId="0" fontId="0" fillId="2" borderId="3" xfId="0" applyFill="1" applyBorder="1" applyAlignment="1">
      <alignment horizontal="center" vertical="center" textRotation="90"/>
    </xf>
    <xf numFmtId="0" fontId="0" fillId="3" borderId="2" xfId="0" applyFill="1" applyBorder="1" applyAlignment="1">
      <alignment horizontal="center" vertical="center" textRotation="90"/>
    </xf>
    <xf numFmtId="0" fontId="0" fillId="3" borderId="6" xfId="0" applyFill="1" applyBorder="1" applyAlignment="1">
      <alignment horizontal="center" vertical="center" textRotation="90"/>
    </xf>
    <xf numFmtId="0" fontId="0" fillId="3" borderId="3" xfId="0" applyFill="1" applyBorder="1" applyAlignment="1">
      <alignment horizontal="center" vertical="center" textRotation="90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6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Sidi Ziane section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areaChart>
        <c:grouping val="percentStacked"/>
        <c:varyColors val="0"/>
        <c:ser>
          <c:idx val="0"/>
          <c:order val="0"/>
          <c:tx>
            <c:strRef>
              <c:f>Arkusz4!$A$14</c:f>
              <c:strCache>
                <c:ptCount val="1"/>
                <c:pt idx="0">
                  <c:v>Peridiniaceae 'group'</c:v>
                </c:pt>
              </c:strCache>
            </c:strRef>
          </c:tx>
          <c:spPr>
            <a:solidFill>
              <a:srgbClr val="FF0000"/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Arkusz4!$B$14:$N$14</c:f>
              <c:numCache>
                <c:formatCode>General</c:formatCode>
                <c:ptCount val="13"/>
                <c:pt idx="0">
                  <c:v>0.50761421319796951</c:v>
                </c:pt>
                <c:pt idx="1">
                  <c:v>3</c:v>
                </c:pt>
                <c:pt idx="2">
                  <c:v>19.387755102040817</c:v>
                </c:pt>
                <c:pt idx="3">
                  <c:v>10.76923076923077</c:v>
                </c:pt>
                <c:pt idx="4">
                  <c:v>23.118279569892472</c:v>
                </c:pt>
                <c:pt idx="5">
                  <c:v>10.76923076923077</c:v>
                </c:pt>
                <c:pt idx="6">
                  <c:v>1</c:v>
                </c:pt>
                <c:pt idx="7">
                  <c:v>5.7971014492753623</c:v>
                </c:pt>
                <c:pt idx="8">
                  <c:v>0</c:v>
                </c:pt>
                <c:pt idx="9">
                  <c:v>7.4468085106382977</c:v>
                </c:pt>
                <c:pt idx="10">
                  <c:v>2</c:v>
                </c:pt>
                <c:pt idx="11">
                  <c:v>8.9655172413793096</c:v>
                </c:pt>
                <c:pt idx="1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92E-4BD8-A41C-F5E9EEEF27F7}"/>
            </c:ext>
          </c:extLst>
        </c:ser>
        <c:ser>
          <c:idx val="2"/>
          <c:order val="1"/>
          <c:tx>
            <c:strRef>
              <c:f>Arkusz4!$A$16</c:f>
              <c:strCache>
                <c:ptCount val="1"/>
                <c:pt idx="0">
                  <c:v>Spiniferites ramosus 'group'</c:v>
                </c:pt>
              </c:strCache>
            </c:strRef>
          </c:tx>
          <c:spPr>
            <a:solidFill>
              <a:srgbClr val="92D050"/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Arkusz4!$B$16:$N$16</c:f>
              <c:numCache>
                <c:formatCode>General</c:formatCode>
                <c:ptCount val="13"/>
                <c:pt idx="0">
                  <c:v>50.761421319796952</c:v>
                </c:pt>
                <c:pt idx="1">
                  <c:v>22.5</c:v>
                </c:pt>
                <c:pt idx="2">
                  <c:v>13.775510204081632</c:v>
                </c:pt>
                <c:pt idx="3">
                  <c:v>27.179487179487179</c:v>
                </c:pt>
                <c:pt idx="4">
                  <c:v>21.50537634408602</c:v>
                </c:pt>
                <c:pt idx="5">
                  <c:v>3.0769230769230771</c:v>
                </c:pt>
                <c:pt idx="6">
                  <c:v>18.5</c:v>
                </c:pt>
                <c:pt idx="7">
                  <c:v>17.391304347826086</c:v>
                </c:pt>
                <c:pt idx="8">
                  <c:v>48</c:v>
                </c:pt>
                <c:pt idx="9">
                  <c:v>37.765957446808514</c:v>
                </c:pt>
                <c:pt idx="10">
                  <c:v>10.5</c:v>
                </c:pt>
                <c:pt idx="11">
                  <c:v>24.827586206896552</c:v>
                </c:pt>
                <c:pt idx="12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92E-4BD8-A41C-F5E9EEEF27F7}"/>
            </c:ext>
          </c:extLst>
        </c:ser>
        <c:ser>
          <c:idx val="9"/>
          <c:order val="2"/>
          <c:tx>
            <c:strRef>
              <c:f>Arkusz4!$A$23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tx1"/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Arkusz4!$B$23:$N$23</c:f>
              <c:numCache>
                <c:formatCode>General</c:formatCode>
                <c:ptCount val="13"/>
                <c:pt idx="0">
                  <c:v>17.258883248730964</c:v>
                </c:pt>
                <c:pt idx="1">
                  <c:v>47</c:v>
                </c:pt>
                <c:pt idx="2">
                  <c:v>51.530612244897959</c:v>
                </c:pt>
                <c:pt idx="3">
                  <c:v>27.692307692307693</c:v>
                </c:pt>
                <c:pt idx="4">
                  <c:v>26.881720430107528</c:v>
                </c:pt>
                <c:pt idx="5">
                  <c:v>11.794871794871796</c:v>
                </c:pt>
                <c:pt idx="6">
                  <c:v>39.5</c:v>
                </c:pt>
                <c:pt idx="7">
                  <c:v>31.884057971014492</c:v>
                </c:pt>
                <c:pt idx="8">
                  <c:v>28</c:v>
                </c:pt>
                <c:pt idx="9">
                  <c:v>23.936170212765958</c:v>
                </c:pt>
                <c:pt idx="10">
                  <c:v>30.5</c:v>
                </c:pt>
                <c:pt idx="11">
                  <c:v>26.206896551724139</c:v>
                </c:pt>
                <c:pt idx="12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92E-4BD8-A41C-F5E9EEEF27F7}"/>
            </c:ext>
          </c:extLst>
        </c:ser>
        <c:ser>
          <c:idx val="6"/>
          <c:order val="3"/>
          <c:tx>
            <c:strRef>
              <c:f>Arkusz4!$A$20</c:f>
              <c:strCache>
                <c:ptCount val="1"/>
                <c:pt idx="0">
                  <c:v>Cribroperidinioid cysts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Arkusz4!$B$20:$N$20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1.075268817204301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92E-4BD8-A41C-F5E9EEEF27F7}"/>
            </c:ext>
          </c:extLst>
        </c:ser>
        <c:ser>
          <c:idx val="7"/>
          <c:order val="4"/>
          <c:tx>
            <c:strRef>
              <c:f>Arkusz4!$A$21</c:f>
              <c:strCache>
                <c:ptCount val="1"/>
                <c:pt idx="0">
                  <c:v>Pervo/Exochosphaeridium spp.</c:v>
                </c:pt>
              </c:strCache>
            </c:strRef>
          </c:tx>
          <c:spPr>
            <a:solidFill>
              <a:srgbClr val="0070C0"/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Arkusz4!$B$21:$N$21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1.4492753623188406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92E-4BD8-A41C-F5E9EEEF27F7}"/>
            </c:ext>
          </c:extLst>
        </c:ser>
        <c:ser>
          <c:idx val="4"/>
          <c:order val="5"/>
          <c:tx>
            <c:strRef>
              <c:f>Arkusz4!$A$18</c:f>
              <c:strCache>
                <c:ptCount val="1"/>
                <c:pt idx="0">
                  <c:v>Impagidinium spp.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Arkusz4!$B$18:$N$18</c:f>
              <c:numCache>
                <c:formatCode>General</c:formatCode>
                <c:ptCount val="13"/>
                <c:pt idx="0">
                  <c:v>4.5685279187817258</c:v>
                </c:pt>
                <c:pt idx="1">
                  <c:v>8</c:v>
                </c:pt>
                <c:pt idx="2">
                  <c:v>6.6326530612244898</c:v>
                </c:pt>
                <c:pt idx="3">
                  <c:v>4.615384615384615</c:v>
                </c:pt>
                <c:pt idx="4">
                  <c:v>1.6129032258064515</c:v>
                </c:pt>
                <c:pt idx="5">
                  <c:v>4.615384615384615</c:v>
                </c:pt>
                <c:pt idx="6">
                  <c:v>2</c:v>
                </c:pt>
                <c:pt idx="7">
                  <c:v>4.3478260869565215</c:v>
                </c:pt>
                <c:pt idx="8">
                  <c:v>8</c:v>
                </c:pt>
                <c:pt idx="9">
                  <c:v>6.3829787234042552</c:v>
                </c:pt>
                <c:pt idx="10">
                  <c:v>4</c:v>
                </c:pt>
                <c:pt idx="11">
                  <c:v>14.482758620689655</c:v>
                </c:pt>
                <c:pt idx="12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2E-4BD8-A41C-F5E9EEEF27F7}"/>
            </c:ext>
          </c:extLst>
        </c:ser>
        <c:ser>
          <c:idx val="1"/>
          <c:order val="6"/>
          <c:tx>
            <c:strRef>
              <c:f>Arkusz4!$A$15</c:f>
              <c:strCache>
                <c:ptCount val="1"/>
                <c:pt idx="0">
                  <c:v>Chorate dinoflagellate cysts, mainly Areoligeraceae</c:v>
                </c:pt>
              </c:strCache>
            </c:strRef>
          </c:tx>
          <c:spPr>
            <a:solidFill>
              <a:schemeClr val="accent4"/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Arkusz4!$B$15:$N$15</c:f>
              <c:numCache>
                <c:formatCode>General</c:formatCode>
                <c:ptCount val="13"/>
                <c:pt idx="0">
                  <c:v>26.903553299492387</c:v>
                </c:pt>
                <c:pt idx="1">
                  <c:v>19.5</c:v>
                </c:pt>
                <c:pt idx="2">
                  <c:v>8.6734693877551017</c:v>
                </c:pt>
                <c:pt idx="3">
                  <c:v>29.23076923076923</c:v>
                </c:pt>
                <c:pt idx="4">
                  <c:v>25.806451612903224</c:v>
                </c:pt>
                <c:pt idx="5">
                  <c:v>3.5897435897435899</c:v>
                </c:pt>
                <c:pt idx="6">
                  <c:v>39</c:v>
                </c:pt>
                <c:pt idx="7">
                  <c:v>39.130434782608695</c:v>
                </c:pt>
                <c:pt idx="8">
                  <c:v>16</c:v>
                </c:pt>
                <c:pt idx="9">
                  <c:v>9.0425531914893611</c:v>
                </c:pt>
                <c:pt idx="10">
                  <c:v>30</c:v>
                </c:pt>
                <c:pt idx="11">
                  <c:v>19.310344827586206</c:v>
                </c:pt>
                <c:pt idx="1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92E-4BD8-A41C-F5E9EEEF27F7}"/>
            </c:ext>
          </c:extLst>
        </c:ser>
        <c:ser>
          <c:idx val="5"/>
          <c:order val="7"/>
          <c:tx>
            <c:strRef>
              <c:f>Arkusz4!$A$19</c:f>
              <c:strCache>
                <c:ptCount val="1"/>
                <c:pt idx="0">
                  <c:v>Glaphyrocysta-Areoligera complex</c:v>
                </c:pt>
              </c:strCache>
            </c:strRef>
          </c:tx>
          <c:spPr>
            <a:solidFill>
              <a:srgbClr val="FFFF00"/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Arkusz4!$B$19:$N$19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0.51282051282051277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15.425531914893616</c:v>
                </c:pt>
                <c:pt idx="10">
                  <c:v>4</c:v>
                </c:pt>
                <c:pt idx="11">
                  <c:v>0</c:v>
                </c:pt>
                <c:pt idx="1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2E-4BD8-A41C-F5E9EEEF27F7}"/>
            </c:ext>
          </c:extLst>
        </c:ser>
        <c:ser>
          <c:idx val="8"/>
          <c:order val="8"/>
          <c:tx>
            <c:strRef>
              <c:f>Arkusz4!$A$22</c:f>
              <c:strCache>
                <c:ptCount val="1"/>
                <c:pt idx="0">
                  <c:v>Microdinium cretaceum</c:v>
                </c:pt>
              </c:strCache>
            </c:strRef>
          </c:tx>
          <c:spPr>
            <a:solidFill>
              <a:schemeClr val="bg1"/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Arkusz4!$B$22:$N$22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19</c:v>
                </c:pt>
                <c:pt idx="11">
                  <c:v>0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92E-4BD8-A41C-F5E9EEEF27F7}"/>
            </c:ext>
          </c:extLst>
        </c:ser>
        <c:ser>
          <c:idx val="3"/>
          <c:order val="9"/>
          <c:tx>
            <c:strRef>
              <c:f>Arkusz4!$A$17</c:f>
              <c:strCache>
                <c:ptCount val="1"/>
                <c:pt idx="0">
                  <c:v>P. australinum-bulliforme complex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 w="25400">
              <a:noFill/>
            </a:ln>
            <a:effectLst/>
          </c:spPr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Arkusz4!$B$17:$N$17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66.15384615384616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6.2068965517241379</c:v>
                </c:pt>
                <c:pt idx="1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92E-4BD8-A41C-F5E9EEEF2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5229224"/>
        <c:axId val="535233536"/>
      </c:areaChart>
      <c:catAx>
        <c:axId val="535229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5233536"/>
        <c:crosses val="autoZero"/>
        <c:auto val="1"/>
        <c:lblAlgn val="ctr"/>
        <c:lblOffset val="100"/>
        <c:noMultiLvlLbl val="0"/>
      </c:catAx>
      <c:valAx>
        <c:axId val="535233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5229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Arkusz4!$A$14</c:f>
              <c:strCache>
                <c:ptCount val="1"/>
                <c:pt idx="0">
                  <c:v>Peridiniaceae 'group'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Arkusz4!$B$14:$N$14</c:f>
              <c:numCache>
                <c:formatCode>General</c:formatCode>
                <c:ptCount val="13"/>
                <c:pt idx="0">
                  <c:v>0.50761421319796951</c:v>
                </c:pt>
                <c:pt idx="1">
                  <c:v>3</c:v>
                </c:pt>
                <c:pt idx="2">
                  <c:v>19.387755102040817</c:v>
                </c:pt>
                <c:pt idx="3">
                  <c:v>10.76923076923077</c:v>
                </c:pt>
                <c:pt idx="4">
                  <c:v>23.118279569892472</c:v>
                </c:pt>
                <c:pt idx="5">
                  <c:v>10.76923076923077</c:v>
                </c:pt>
                <c:pt idx="6">
                  <c:v>1</c:v>
                </c:pt>
                <c:pt idx="7">
                  <c:v>5.7971014492753623</c:v>
                </c:pt>
                <c:pt idx="8">
                  <c:v>0</c:v>
                </c:pt>
                <c:pt idx="9">
                  <c:v>7.4468085106382977</c:v>
                </c:pt>
                <c:pt idx="10">
                  <c:v>2</c:v>
                </c:pt>
                <c:pt idx="11">
                  <c:v>8.9655172413793096</c:v>
                </c:pt>
                <c:pt idx="1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F0-4033-AC55-17A80A45F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Arkusz4!$A$15</c:f>
              <c:strCache>
                <c:ptCount val="1"/>
                <c:pt idx="0">
                  <c:v>Chorate dinoflagellate cysts, mainly Areoligeraceae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Arkusz4!$B$15:$N$15</c:f>
              <c:numCache>
                <c:formatCode>General</c:formatCode>
                <c:ptCount val="13"/>
                <c:pt idx="0">
                  <c:v>26.903553299492387</c:v>
                </c:pt>
                <c:pt idx="1">
                  <c:v>19.5</c:v>
                </c:pt>
                <c:pt idx="2">
                  <c:v>8.6734693877551017</c:v>
                </c:pt>
                <c:pt idx="3">
                  <c:v>29.23076923076923</c:v>
                </c:pt>
                <c:pt idx="4">
                  <c:v>25.806451612903224</c:v>
                </c:pt>
                <c:pt idx="5">
                  <c:v>3.5897435897435899</c:v>
                </c:pt>
                <c:pt idx="6">
                  <c:v>39</c:v>
                </c:pt>
                <c:pt idx="7">
                  <c:v>39.130434782608695</c:v>
                </c:pt>
                <c:pt idx="8">
                  <c:v>16</c:v>
                </c:pt>
                <c:pt idx="9">
                  <c:v>9.0425531914893611</c:v>
                </c:pt>
                <c:pt idx="10">
                  <c:v>30</c:v>
                </c:pt>
                <c:pt idx="11">
                  <c:v>19.310344827586206</c:v>
                </c:pt>
                <c:pt idx="1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98-4738-8BAA-537939170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Arkusz4!$A$16</c:f>
              <c:strCache>
                <c:ptCount val="1"/>
                <c:pt idx="0">
                  <c:v>Spiniferites ramosus 'group'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Arkusz4!$B$16:$N$16</c:f>
              <c:numCache>
                <c:formatCode>General</c:formatCode>
                <c:ptCount val="13"/>
                <c:pt idx="0">
                  <c:v>50.761421319796952</c:v>
                </c:pt>
                <c:pt idx="1">
                  <c:v>22.5</c:v>
                </c:pt>
                <c:pt idx="2">
                  <c:v>13.775510204081632</c:v>
                </c:pt>
                <c:pt idx="3">
                  <c:v>27.179487179487179</c:v>
                </c:pt>
                <c:pt idx="4">
                  <c:v>21.50537634408602</c:v>
                </c:pt>
                <c:pt idx="5">
                  <c:v>3.0769230769230771</c:v>
                </c:pt>
                <c:pt idx="6">
                  <c:v>18.5</c:v>
                </c:pt>
                <c:pt idx="7">
                  <c:v>17.391304347826086</c:v>
                </c:pt>
                <c:pt idx="8">
                  <c:v>48</c:v>
                </c:pt>
                <c:pt idx="9">
                  <c:v>37.765957446808514</c:v>
                </c:pt>
                <c:pt idx="10">
                  <c:v>10.5</c:v>
                </c:pt>
                <c:pt idx="11">
                  <c:v>24.827586206896552</c:v>
                </c:pt>
                <c:pt idx="12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AA-4DAF-8883-C79DCA07B7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Arkusz4!$A$17</c:f>
              <c:strCache>
                <c:ptCount val="1"/>
                <c:pt idx="0">
                  <c:v>P. australinum-bulliforme complex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Arkusz4!$B$17:$N$17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66.15384615384616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6.2068965517241379</c:v>
                </c:pt>
                <c:pt idx="1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C2-BE13-312EACD6A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Arkusz4!$A$18</c:f>
              <c:strCache>
                <c:ptCount val="1"/>
                <c:pt idx="0">
                  <c:v>Impagidinium spp.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Arkusz4!$B$18:$N$18</c:f>
              <c:numCache>
                <c:formatCode>General</c:formatCode>
                <c:ptCount val="13"/>
                <c:pt idx="0">
                  <c:v>4.5685279187817258</c:v>
                </c:pt>
                <c:pt idx="1">
                  <c:v>8</c:v>
                </c:pt>
                <c:pt idx="2">
                  <c:v>6.6326530612244898</c:v>
                </c:pt>
                <c:pt idx="3">
                  <c:v>4.615384615384615</c:v>
                </c:pt>
                <c:pt idx="4">
                  <c:v>1.6129032258064515</c:v>
                </c:pt>
                <c:pt idx="5">
                  <c:v>4.615384615384615</c:v>
                </c:pt>
                <c:pt idx="6">
                  <c:v>2</c:v>
                </c:pt>
                <c:pt idx="7">
                  <c:v>4.3478260869565215</c:v>
                </c:pt>
                <c:pt idx="8">
                  <c:v>8</c:v>
                </c:pt>
                <c:pt idx="9">
                  <c:v>6.3829787234042552</c:v>
                </c:pt>
                <c:pt idx="10">
                  <c:v>4</c:v>
                </c:pt>
                <c:pt idx="11">
                  <c:v>14.482758620689655</c:v>
                </c:pt>
                <c:pt idx="12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33-4EF8-B39E-F3CE1072F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Arkusz4!$A$19</c:f>
              <c:strCache>
                <c:ptCount val="1"/>
                <c:pt idx="0">
                  <c:v>Glaphyrocysta-Areoligera complex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Arkusz4!$B$19:$N$19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0.51282051282051277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15.425531914893616</c:v>
                </c:pt>
                <c:pt idx="10">
                  <c:v>4</c:v>
                </c:pt>
                <c:pt idx="11">
                  <c:v>0</c:v>
                </c:pt>
                <c:pt idx="1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C5-400A-9B5B-929725670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Arkusz4!$A$20</c:f>
              <c:strCache>
                <c:ptCount val="1"/>
                <c:pt idx="0">
                  <c:v>Cribroperidinioid cysts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Arkusz4!$B$20:$N$20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1.075268817204301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45-4D57-B8EF-1821E8D89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Arkusz4!$A$21</c:f>
              <c:strCache>
                <c:ptCount val="1"/>
                <c:pt idx="0">
                  <c:v>Pervo/Exochosphaeridium spp.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Arkusz4!$B$21:$N$21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1.4492753623188406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9E-4C19-B858-B86018404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Arkusz4!$A$22</c:f>
              <c:strCache>
                <c:ptCount val="1"/>
                <c:pt idx="0">
                  <c:v>Microdinium cretaceum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Arkusz4!$B$22:$N$22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19</c:v>
                </c:pt>
                <c:pt idx="11">
                  <c:v>0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88-4933-ADC9-817FF67CAE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Arkusz4!$A$23</c:f>
              <c:strCache>
                <c:ptCount val="1"/>
                <c:pt idx="0">
                  <c:v>Others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Arkusz4!$B$13:$N$13</c:f>
              <c:strCache>
                <c:ptCount val="13"/>
                <c:pt idx="0">
                  <c:v>17.52</c:v>
                </c:pt>
                <c:pt idx="1">
                  <c:v>19.52</c:v>
                </c:pt>
                <c:pt idx="2">
                  <c:v>21.42</c:v>
                </c:pt>
                <c:pt idx="3">
                  <c:v>24.87</c:v>
                </c:pt>
                <c:pt idx="4">
                  <c:v>26.16</c:v>
                </c:pt>
                <c:pt idx="5">
                  <c:v>27.47</c:v>
                </c:pt>
                <c:pt idx="6">
                  <c:v>29.80</c:v>
                </c:pt>
                <c:pt idx="7">
                  <c:v>30.89</c:v>
                </c:pt>
                <c:pt idx="8">
                  <c:v>32.00</c:v>
                </c:pt>
                <c:pt idx="9">
                  <c:v>34.43</c:v>
                </c:pt>
                <c:pt idx="10">
                  <c:v>36.97</c:v>
                </c:pt>
                <c:pt idx="11">
                  <c:v>40.00</c:v>
                </c:pt>
                <c:pt idx="12">
                  <c:v>41.95</c:v>
                </c:pt>
              </c:strCache>
            </c:strRef>
          </c:cat>
          <c:val>
            <c:numRef>
              <c:f>Arkusz4!$B$23:$N$23</c:f>
              <c:numCache>
                <c:formatCode>General</c:formatCode>
                <c:ptCount val="13"/>
                <c:pt idx="0">
                  <c:v>17.258883248730964</c:v>
                </c:pt>
                <c:pt idx="1">
                  <c:v>47</c:v>
                </c:pt>
                <c:pt idx="2">
                  <c:v>51.530612244897959</c:v>
                </c:pt>
                <c:pt idx="3">
                  <c:v>27.692307692307693</c:v>
                </c:pt>
                <c:pt idx="4">
                  <c:v>26.881720430107528</c:v>
                </c:pt>
                <c:pt idx="5">
                  <c:v>11.794871794871796</c:v>
                </c:pt>
                <c:pt idx="6">
                  <c:v>39.5</c:v>
                </c:pt>
                <c:pt idx="7">
                  <c:v>31.884057971014492</c:v>
                </c:pt>
                <c:pt idx="8">
                  <c:v>28</c:v>
                </c:pt>
                <c:pt idx="9">
                  <c:v>23.936170212765958</c:v>
                </c:pt>
                <c:pt idx="10">
                  <c:v>30.5</c:v>
                </c:pt>
                <c:pt idx="11">
                  <c:v>26.206896551724139</c:v>
                </c:pt>
                <c:pt idx="12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E6-496D-9041-04C12DD7D4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9787216"/>
        <c:axId val="1959781392"/>
      </c:barChart>
      <c:catAx>
        <c:axId val="19597872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1392"/>
        <c:crosses val="autoZero"/>
        <c:auto val="1"/>
        <c:lblAlgn val="ctr"/>
        <c:lblOffset val="100"/>
        <c:noMultiLvlLbl val="0"/>
      </c:catAx>
      <c:valAx>
        <c:axId val="1959781392"/>
        <c:scaling>
          <c:orientation val="minMax"/>
          <c:max val="10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9787216"/>
        <c:crosses val="autoZero"/>
        <c:crossBetween val="between"/>
        <c:majorUnit val="2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0</xdr:rowOff>
    </xdr:from>
    <xdr:to>
      <xdr:col>36</xdr:col>
      <xdr:colOff>84667</xdr:colOff>
      <xdr:row>46</xdr:row>
      <xdr:rowOff>97752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48</xdr:row>
      <xdr:rowOff>0</xdr:rowOff>
    </xdr:from>
    <xdr:to>
      <xdr:col>43</xdr:col>
      <xdr:colOff>604001</xdr:colOff>
      <xdr:row>68</xdr:row>
      <xdr:rowOff>76200</xdr:rowOff>
    </xdr:to>
    <xdr:grpSp>
      <xdr:nvGrpSpPr>
        <xdr:cNvPr id="13" name="Grupa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pSpPr/>
      </xdr:nvGrpSpPr>
      <xdr:grpSpPr>
        <a:xfrm>
          <a:off x="2231571" y="9579429"/>
          <a:ext cx="25496001" cy="4067628"/>
          <a:chOff x="2013857" y="8882743"/>
          <a:chExt cx="23235401" cy="3777343"/>
        </a:xfrm>
      </xdr:grpSpPr>
      <xdr:graphicFrame macro="">
        <xdr:nvGraphicFramePr>
          <xdr:cNvPr id="3" name="Wykres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GraphicFramePr>
            <a:graphicFrameLocks/>
          </xdr:cNvGraphicFramePr>
        </xdr:nvGraphicFramePr>
        <xdr:xfrm>
          <a:off x="20138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4" name="Wykres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GraphicFramePr>
            <a:graphicFrameLocks/>
          </xdr:cNvGraphicFramePr>
        </xdr:nvGraphicFramePr>
        <xdr:xfrm>
          <a:off x="42998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Wykres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GraphicFramePr>
            <a:graphicFrameLocks/>
          </xdr:cNvGraphicFramePr>
        </xdr:nvGraphicFramePr>
        <xdr:xfrm>
          <a:off x="65858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6" name="Wykres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GraphicFramePr>
            <a:graphicFrameLocks/>
          </xdr:cNvGraphicFramePr>
        </xdr:nvGraphicFramePr>
        <xdr:xfrm>
          <a:off x="87956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7" name="Wykres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GraphicFramePr>
            <a:graphicFrameLocks/>
          </xdr:cNvGraphicFramePr>
        </xdr:nvGraphicFramePr>
        <xdr:xfrm>
          <a:off x="112340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8" name="Wykres 7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GraphicFramePr>
            <a:graphicFrameLocks/>
          </xdr:cNvGraphicFramePr>
        </xdr:nvGraphicFramePr>
        <xdr:xfrm>
          <a:off x="136724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9" name="Wykres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GraphicFramePr>
            <a:graphicFrameLocks/>
          </xdr:cNvGraphicFramePr>
        </xdr:nvGraphicFramePr>
        <xdr:xfrm>
          <a:off x="161108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0" name="Wykres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GraphicFramePr>
            <a:graphicFrameLocks/>
          </xdr:cNvGraphicFramePr>
        </xdr:nvGraphicFramePr>
        <xdr:xfrm>
          <a:off x="185492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11" name="Wykres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GraphicFramePr>
            <a:graphicFrameLocks/>
          </xdr:cNvGraphicFramePr>
        </xdr:nvGraphicFramePr>
        <xdr:xfrm>
          <a:off x="209876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graphicFrame macro="">
        <xdr:nvGraphicFramePr>
          <xdr:cNvPr id="12" name="Wykres 11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GraphicFramePr>
            <a:graphicFrameLocks/>
          </xdr:cNvGraphicFramePr>
        </xdr:nvGraphicFramePr>
        <xdr:xfrm>
          <a:off x="23426057" y="8882743"/>
          <a:ext cx="1823201" cy="377734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</xdr:grpSp>
    <xdr:clientData/>
  </xdr:twoCellAnchor>
</xdr:wsDr>
</file>

<file path=xl/queryTables/queryTable1.xml><?xml version="1.0" encoding="utf-8"?>
<queryTable xmlns="http://schemas.openxmlformats.org/spreadsheetml/2006/main" name="Połączenie1" connectionId="1" autoFormatId="0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2"/>
  <sheetViews>
    <sheetView tabSelected="1" zoomScale="84" zoomScaleNormal="84" workbookViewId="0">
      <selection sqref="A1:CT1"/>
    </sheetView>
  </sheetViews>
  <sheetFormatPr defaultColWidth="8.81640625" defaultRowHeight="14.5" x14ac:dyDescent="0.35"/>
  <cols>
    <col min="1" max="1" width="6.453125" style="23" bestFit="1" customWidth="1"/>
    <col min="2" max="2" width="6.453125" style="23" customWidth="1"/>
    <col min="3" max="35" width="3.453125" style="23" bestFit="1" customWidth="1"/>
    <col min="36" max="36" width="4.36328125" style="23" bestFit="1" customWidth="1"/>
    <col min="37" max="49" width="3.453125" style="23" bestFit="1" customWidth="1"/>
    <col min="50" max="50" width="3.81640625" style="23" bestFit="1" customWidth="1"/>
    <col min="51" max="55" width="3.453125" style="23" bestFit="1" customWidth="1"/>
    <col min="56" max="56" width="3.453125" style="23" customWidth="1"/>
    <col min="57" max="73" width="3.453125" style="23" bestFit="1" customWidth="1"/>
    <col min="74" max="74" width="3.81640625" style="23" bestFit="1" customWidth="1"/>
    <col min="75" max="76" width="3.453125" style="23" bestFit="1" customWidth="1"/>
    <col min="77" max="77" width="2.6328125" style="23" customWidth="1"/>
    <col min="78" max="79" width="3.453125" style="23" bestFit="1" customWidth="1"/>
    <col min="80" max="81" width="4.1796875" style="23" bestFit="1" customWidth="1"/>
    <col min="82" max="86" width="3.453125" style="23" bestFit="1" customWidth="1"/>
    <col min="87" max="87" width="4.1796875" style="23" bestFit="1" customWidth="1"/>
    <col min="88" max="88" width="2.36328125" style="23" customWidth="1"/>
    <col min="89" max="94" width="4.81640625" style="23" bestFit="1" customWidth="1"/>
    <col min="95" max="96" width="3.6328125" style="23" bestFit="1" customWidth="1"/>
    <col min="97" max="98" width="4.81640625" style="23" bestFit="1" customWidth="1"/>
    <col min="99" max="16384" width="8.81640625" style="23"/>
  </cols>
  <sheetData>
    <row r="1" spans="1:103" ht="19" thickBot="1" x14ac:dyDescent="0.5">
      <c r="A1" s="58" t="s">
        <v>116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</row>
    <row r="2" spans="1:103" s="26" customFormat="1" ht="16.5" thickTop="1" thickBot="1" x14ac:dyDescent="0.4">
      <c r="A2" s="61" t="s">
        <v>110</v>
      </c>
      <c r="B2" s="61" t="s">
        <v>111</v>
      </c>
      <c r="C2" s="60" t="s">
        <v>113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24"/>
      <c r="BZ2" s="60" t="s">
        <v>114</v>
      </c>
      <c r="CA2" s="60"/>
      <c r="CB2" s="60"/>
      <c r="CC2" s="60"/>
      <c r="CD2" s="60"/>
      <c r="CE2" s="60"/>
      <c r="CF2" s="60"/>
      <c r="CG2" s="60"/>
      <c r="CH2" s="60"/>
      <c r="CI2" s="60"/>
      <c r="CJ2" s="24"/>
      <c r="CK2" s="60" t="s">
        <v>115</v>
      </c>
      <c r="CL2" s="60"/>
      <c r="CM2" s="60"/>
      <c r="CN2" s="60"/>
      <c r="CO2" s="60"/>
      <c r="CP2" s="60"/>
      <c r="CQ2" s="60"/>
      <c r="CR2" s="60"/>
      <c r="CS2" s="60"/>
      <c r="CT2" s="60"/>
      <c r="CU2" s="25"/>
      <c r="CV2" s="25"/>
      <c r="CW2" s="25"/>
      <c r="CX2" s="25"/>
      <c r="CY2" s="25"/>
    </row>
    <row r="3" spans="1:103" s="27" customFormat="1" ht="240.5" thickTop="1" x14ac:dyDescent="0.35">
      <c r="A3" s="62"/>
      <c r="B3" s="62"/>
      <c r="C3" s="39" t="s">
        <v>0</v>
      </c>
      <c r="D3" s="40" t="s">
        <v>1</v>
      </c>
      <c r="E3" s="41" t="s">
        <v>2</v>
      </c>
      <c r="F3" s="42" t="s">
        <v>3</v>
      </c>
      <c r="G3" s="43" t="s">
        <v>4</v>
      </c>
      <c r="H3" s="40" t="s">
        <v>5</v>
      </c>
      <c r="I3" s="42" t="s">
        <v>6</v>
      </c>
      <c r="J3" s="42" t="s">
        <v>7</v>
      </c>
      <c r="K3" s="41" t="s">
        <v>8</v>
      </c>
      <c r="L3" s="42" t="s">
        <v>9</v>
      </c>
      <c r="M3" s="42" t="s">
        <v>10</v>
      </c>
      <c r="N3" s="42" t="s">
        <v>11</v>
      </c>
      <c r="O3" s="42" t="s">
        <v>12</v>
      </c>
      <c r="P3" s="44" t="s">
        <v>13</v>
      </c>
      <c r="Q3" s="41" t="s">
        <v>14</v>
      </c>
      <c r="R3" s="42" t="s">
        <v>15</v>
      </c>
      <c r="S3" s="44" t="s">
        <v>16</v>
      </c>
      <c r="T3" s="42" t="s">
        <v>17</v>
      </c>
      <c r="U3" s="44" t="s">
        <v>18</v>
      </c>
      <c r="V3" s="44" t="s">
        <v>19</v>
      </c>
      <c r="W3" s="42" t="s">
        <v>20</v>
      </c>
      <c r="X3" s="44" t="s">
        <v>21</v>
      </c>
      <c r="Y3" s="41" t="s">
        <v>22</v>
      </c>
      <c r="Z3" s="42" t="s">
        <v>23</v>
      </c>
      <c r="AA3" s="45" t="s">
        <v>24</v>
      </c>
      <c r="AB3" s="42" t="s">
        <v>25</v>
      </c>
      <c r="AC3" s="41" t="s">
        <v>26</v>
      </c>
      <c r="AD3" s="46" t="s">
        <v>27</v>
      </c>
      <c r="AE3" s="44" t="s">
        <v>28</v>
      </c>
      <c r="AF3" s="41" t="s">
        <v>29</v>
      </c>
      <c r="AG3" s="47" t="s">
        <v>30</v>
      </c>
      <c r="AH3" s="47" t="s">
        <v>31</v>
      </c>
      <c r="AI3" s="42" t="s">
        <v>32</v>
      </c>
      <c r="AJ3" s="48" t="s">
        <v>33</v>
      </c>
      <c r="AK3" s="42" t="s">
        <v>34</v>
      </c>
      <c r="AL3" s="42" t="s">
        <v>35</v>
      </c>
      <c r="AM3" s="49" t="s">
        <v>104</v>
      </c>
      <c r="AN3" s="46" t="s">
        <v>36</v>
      </c>
      <c r="AO3" s="41" t="s">
        <v>37</v>
      </c>
      <c r="AP3" s="42" t="s">
        <v>38</v>
      </c>
      <c r="AQ3" s="50" t="s">
        <v>39</v>
      </c>
      <c r="AR3" s="42" t="s">
        <v>40</v>
      </c>
      <c r="AS3" s="42" t="s">
        <v>41</v>
      </c>
      <c r="AT3" s="42" t="s">
        <v>42</v>
      </c>
      <c r="AU3" s="42" t="s">
        <v>43</v>
      </c>
      <c r="AV3" s="48" t="s">
        <v>44</v>
      </c>
      <c r="AW3" s="42" t="s">
        <v>45</v>
      </c>
      <c r="AX3" s="50" t="s">
        <v>46</v>
      </c>
      <c r="AY3" s="50" t="s">
        <v>47</v>
      </c>
      <c r="AZ3" s="50" t="s">
        <v>48</v>
      </c>
      <c r="BA3" s="50" t="s">
        <v>49</v>
      </c>
      <c r="BB3" s="50" t="s">
        <v>50</v>
      </c>
      <c r="BC3" s="50" t="s">
        <v>51</v>
      </c>
      <c r="BD3" s="50" t="s">
        <v>52</v>
      </c>
      <c r="BE3" s="50" t="s">
        <v>53</v>
      </c>
      <c r="BF3" s="50" t="s">
        <v>54</v>
      </c>
      <c r="BG3" s="50" t="s">
        <v>55</v>
      </c>
      <c r="BH3" s="50" t="s">
        <v>56</v>
      </c>
      <c r="BI3" s="50" t="s">
        <v>57</v>
      </c>
      <c r="BJ3" s="50" t="s">
        <v>58</v>
      </c>
      <c r="BK3" s="50" t="s">
        <v>59</v>
      </c>
      <c r="BL3" s="50" t="s">
        <v>60</v>
      </c>
      <c r="BM3" s="50" t="s">
        <v>61</v>
      </c>
      <c r="BN3" s="50" t="s">
        <v>62</v>
      </c>
      <c r="BO3" s="50" t="s">
        <v>63</v>
      </c>
      <c r="BP3" s="50" t="s">
        <v>64</v>
      </c>
      <c r="BQ3" s="50" t="s">
        <v>65</v>
      </c>
      <c r="BR3" s="50" t="s">
        <v>66</v>
      </c>
      <c r="BS3" s="50" t="s">
        <v>67</v>
      </c>
      <c r="BT3" s="50" t="s">
        <v>68</v>
      </c>
      <c r="BU3" s="50" t="s">
        <v>69</v>
      </c>
      <c r="BV3" s="50" t="s">
        <v>70</v>
      </c>
      <c r="BW3" s="50" t="s">
        <v>71</v>
      </c>
      <c r="BX3" s="50" t="s">
        <v>72</v>
      </c>
      <c r="BY3" s="51"/>
      <c r="BZ3" s="44" t="s">
        <v>105</v>
      </c>
      <c r="CA3" s="41" t="s">
        <v>109</v>
      </c>
      <c r="CB3" s="40" t="s">
        <v>1</v>
      </c>
      <c r="CC3" s="48" t="s">
        <v>44</v>
      </c>
      <c r="CD3" s="43" t="s">
        <v>4</v>
      </c>
      <c r="CE3" s="46" t="s">
        <v>103</v>
      </c>
      <c r="CF3" s="47" t="s">
        <v>107</v>
      </c>
      <c r="CG3" s="49" t="s">
        <v>104</v>
      </c>
      <c r="CH3" s="50" t="s">
        <v>39</v>
      </c>
      <c r="CI3" s="42" t="s">
        <v>106</v>
      </c>
      <c r="CJ3" s="51"/>
      <c r="CK3" s="44" t="s">
        <v>105</v>
      </c>
      <c r="CL3" s="41" t="s">
        <v>109</v>
      </c>
      <c r="CM3" s="40" t="s">
        <v>1</v>
      </c>
      <c r="CN3" s="48" t="s">
        <v>44</v>
      </c>
      <c r="CO3" s="43" t="s">
        <v>4</v>
      </c>
      <c r="CP3" s="46" t="s">
        <v>103</v>
      </c>
      <c r="CQ3" s="47" t="s">
        <v>107</v>
      </c>
      <c r="CR3" s="49" t="s">
        <v>104</v>
      </c>
      <c r="CS3" s="50" t="s">
        <v>39</v>
      </c>
      <c r="CT3" s="42" t="s">
        <v>106</v>
      </c>
      <c r="CU3" s="23"/>
      <c r="CV3" s="23"/>
      <c r="CW3" s="23"/>
      <c r="CX3" s="23"/>
      <c r="CY3" s="23"/>
    </row>
    <row r="4" spans="1:103" x14ac:dyDescent="0.35">
      <c r="A4" s="28" t="s">
        <v>73</v>
      </c>
      <c r="B4" s="52" t="s">
        <v>108</v>
      </c>
      <c r="C4" s="30">
        <v>23</v>
      </c>
      <c r="D4" s="30">
        <v>89</v>
      </c>
      <c r="E4" s="30">
        <v>14</v>
      </c>
      <c r="F4" s="30">
        <v>4</v>
      </c>
      <c r="G4" s="30">
        <v>9</v>
      </c>
      <c r="H4" s="30">
        <v>11</v>
      </c>
      <c r="I4" s="30">
        <v>6</v>
      </c>
      <c r="J4" s="30">
        <v>1</v>
      </c>
      <c r="K4" s="30">
        <v>12</v>
      </c>
      <c r="L4" s="30">
        <v>7</v>
      </c>
      <c r="M4" s="30">
        <v>12</v>
      </c>
      <c r="N4" s="30">
        <v>1</v>
      </c>
      <c r="O4" s="30">
        <v>3</v>
      </c>
      <c r="P4" s="30">
        <v>1</v>
      </c>
      <c r="Q4" s="30">
        <v>4</v>
      </c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8"/>
      <c r="BY4" s="36"/>
      <c r="BZ4" s="36">
        <v>1</v>
      </c>
      <c r="CA4" s="36">
        <v>53</v>
      </c>
      <c r="CB4" s="36">
        <v>100</v>
      </c>
      <c r="CC4" s="36">
        <v>0</v>
      </c>
      <c r="CD4" s="36">
        <v>9</v>
      </c>
      <c r="CE4" s="36">
        <v>0</v>
      </c>
      <c r="CF4" s="36">
        <v>0</v>
      </c>
      <c r="CG4" s="36">
        <v>0</v>
      </c>
      <c r="CH4" s="36">
        <v>0</v>
      </c>
      <c r="CI4" s="36">
        <v>34</v>
      </c>
      <c r="CJ4" s="36"/>
      <c r="CK4" s="37">
        <v>0.50761421319796951</v>
      </c>
      <c r="CL4" s="37">
        <v>26.903553299492387</v>
      </c>
      <c r="CM4" s="37">
        <v>50.761421319796952</v>
      </c>
      <c r="CN4" s="37">
        <v>0</v>
      </c>
      <c r="CO4" s="37">
        <v>4.5685279187817258</v>
      </c>
      <c r="CP4" s="37">
        <v>0</v>
      </c>
      <c r="CQ4" s="37">
        <v>0</v>
      </c>
      <c r="CR4" s="37">
        <v>0</v>
      </c>
      <c r="CS4" s="37">
        <v>0</v>
      </c>
      <c r="CT4" s="37">
        <v>17.258883248730964</v>
      </c>
    </row>
    <row r="5" spans="1:103" x14ac:dyDescent="0.35">
      <c r="A5" s="29" t="s">
        <v>74</v>
      </c>
      <c r="B5" s="53"/>
      <c r="C5" s="30">
        <v>8</v>
      </c>
      <c r="D5" s="30">
        <v>36</v>
      </c>
      <c r="E5" s="30">
        <v>4</v>
      </c>
      <c r="F5" s="30">
        <v>2</v>
      </c>
      <c r="G5" s="30">
        <v>16</v>
      </c>
      <c r="H5" s="30">
        <v>9</v>
      </c>
      <c r="I5" s="30">
        <v>30</v>
      </c>
      <c r="J5" s="30">
        <v>1</v>
      </c>
      <c r="K5" s="30">
        <v>23</v>
      </c>
      <c r="L5" s="30">
        <v>18</v>
      </c>
      <c r="M5" s="30">
        <v>21</v>
      </c>
      <c r="N5" s="30">
        <v>2</v>
      </c>
      <c r="O5" s="30">
        <v>12</v>
      </c>
      <c r="P5" s="30"/>
      <c r="Q5" s="30">
        <v>4</v>
      </c>
      <c r="R5" s="30">
        <v>5</v>
      </c>
      <c r="S5" s="30">
        <v>1</v>
      </c>
      <c r="T5" s="30">
        <v>2</v>
      </c>
      <c r="U5" s="30">
        <v>1</v>
      </c>
      <c r="V5" s="30">
        <v>1</v>
      </c>
      <c r="W5" s="30">
        <v>1</v>
      </c>
      <c r="X5" s="30">
        <v>3</v>
      </c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8"/>
      <c r="BY5" s="36"/>
      <c r="BZ5" s="36">
        <v>6</v>
      </c>
      <c r="CA5" s="36">
        <v>39</v>
      </c>
      <c r="CB5" s="36">
        <v>45</v>
      </c>
      <c r="CC5" s="36">
        <v>0</v>
      </c>
      <c r="CD5" s="36">
        <v>16</v>
      </c>
      <c r="CE5" s="36">
        <v>0</v>
      </c>
      <c r="CF5" s="36">
        <v>0</v>
      </c>
      <c r="CG5" s="36">
        <v>0</v>
      </c>
      <c r="CH5" s="36">
        <v>0</v>
      </c>
      <c r="CI5" s="36">
        <v>94</v>
      </c>
      <c r="CJ5" s="36"/>
      <c r="CK5" s="37">
        <v>3</v>
      </c>
      <c r="CL5" s="37">
        <v>19.5</v>
      </c>
      <c r="CM5" s="37">
        <v>22.5</v>
      </c>
      <c r="CN5" s="37">
        <v>0</v>
      </c>
      <c r="CO5" s="37">
        <v>8</v>
      </c>
      <c r="CP5" s="37">
        <v>0</v>
      </c>
      <c r="CQ5" s="37">
        <v>0</v>
      </c>
      <c r="CR5" s="37">
        <v>0</v>
      </c>
      <c r="CS5" s="37">
        <v>0</v>
      </c>
      <c r="CT5" s="37">
        <v>47</v>
      </c>
    </row>
    <row r="6" spans="1:103" x14ac:dyDescent="0.35">
      <c r="A6" s="29" t="s">
        <v>75</v>
      </c>
      <c r="B6" s="53"/>
      <c r="C6" s="30"/>
      <c r="D6" s="30">
        <v>19</v>
      </c>
      <c r="E6" s="30">
        <v>4</v>
      </c>
      <c r="F6" s="30">
        <v>3</v>
      </c>
      <c r="G6" s="30">
        <v>13</v>
      </c>
      <c r="H6" s="30">
        <v>8</v>
      </c>
      <c r="I6" s="30">
        <v>4</v>
      </c>
      <c r="J6" s="30">
        <v>2</v>
      </c>
      <c r="K6" s="30">
        <v>11</v>
      </c>
      <c r="L6" s="30">
        <v>44</v>
      </c>
      <c r="M6" s="30">
        <v>11</v>
      </c>
      <c r="N6" s="30">
        <v>2</v>
      </c>
      <c r="O6" s="30">
        <v>17</v>
      </c>
      <c r="P6" s="30"/>
      <c r="Q6" s="30"/>
      <c r="R6" s="30">
        <v>1</v>
      </c>
      <c r="S6" s="30"/>
      <c r="T6" s="30"/>
      <c r="U6" s="30"/>
      <c r="V6" s="30">
        <v>1</v>
      </c>
      <c r="W6" s="30">
        <v>13</v>
      </c>
      <c r="X6" s="30">
        <v>37</v>
      </c>
      <c r="Y6" s="30">
        <v>2</v>
      </c>
      <c r="Z6" s="30">
        <v>4</v>
      </c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8"/>
      <c r="BY6" s="36"/>
      <c r="BZ6" s="36">
        <v>38</v>
      </c>
      <c r="CA6" s="36">
        <v>17</v>
      </c>
      <c r="CB6" s="36">
        <v>27</v>
      </c>
      <c r="CC6" s="36">
        <v>0</v>
      </c>
      <c r="CD6" s="36">
        <v>13</v>
      </c>
      <c r="CE6" s="36">
        <v>0</v>
      </c>
      <c r="CF6" s="36">
        <v>0</v>
      </c>
      <c r="CG6" s="36">
        <v>0</v>
      </c>
      <c r="CH6" s="36">
        <v>0</v>
      </c>
      <c r="CI6" s="36">
        <v>101</v>
      </c>
      <c r="CJ6" s="36"/>
      <c r="CK6" s="37">
        <v>19.387755102040817</v>
      </c>
      <c r="CL6" s="37">
        <v>8.6734693877551017</v>
      </c>
      <c r="CM6" s="37">
        <v>13.775510204081632</v>
      </c>
      <c r="CN6" s="37">
        <v>0</v>
      </c>
      <c r="CO6" s="37">
        <v>6.6326530612244898</v>
      </c>
      <c r="CP6" s="37">
        <v>0</v>
      </c>
      <c r="CQ6" s="37">
        <v>0</v>
      </c>
      <c r="CR6" s="37">
        <v>0</v>
      </c>
      <c r="CS6" s="37">
        <v>0</v>
      </c>
      <c r="CT6" s="37">
        <v>51.530612244897959</v>
      </c>
    </row>
    <row r="7" spans="1:103" x14ac:dyDescent="0.35">
      <c r="A7" s="29" t="s">
        <v>76</v>
      </c>
      <c r="B7" s="53"/>
      <c r="C7" s="30">
        <v>9</v>
      </c>
      <c r="D7" s="30">
        <v>30</v>
      </c>
      <c r="E7" s="30">
        <v>6</v>
      </c>
      <c r="F7" s="30">
        <v>3</v>
      </c>
      <c r="G7" s="30">
        <v>9</v>
      </c>
      <c r="H7" s="30">
        <v>23</v>
      </c>
      <c r="I7" s="30"/>
      <c r="J7" s="30"/>
      <c r="K7" s="30">
        <v>39</v>
      </c>
      <c r="L7" s="30">
        <v>16</v>
      </c>
      <c r="M7" s="30">
        <v>21</v>
      </c>
      <c r="N7" s="30">
        <v>3</v>
      </c>
      <c r="O7" s="30">
        <v>7</v>
      </c>
      <c r="P7" s="30"/>
      <c r="Q7" s="30"/>
      <c r="R7" s="30">
        <v>2</v>
      </c>
      <c r="S7" s="30"/>
      <c r="T7" s="30"/>
      <c r="U7" s="30"/>
      <c r="V7" s="30"/>
      <c r="W7" s="30"/>
      <c r="X7" s="30">
        <v>19</v>
      </c>
      <c r="Y7" s="30"/>
      <c r="Z7" s="30">
        <v>1</v>
      </c>
      <c r="AA7" s="30">
        <v>1</v>
      </c>
      <c r="AB7" s="30">
        <v>1</v>
      </c>
      <c r="AC7" s="30">
        <v>2</v>
      </c>
      <c r="AD7" s="30">
        <v>1</v>
      </c>
      <c r="AE7" s="30">
        <v>1</v>
      </c>
      <c r="AF7" s="30">
        <v>1</v>
      </c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8"/>
      <c r="BY7" s="36"/>
      <c r="BZ7" s="36">
        <v>21</v>
      </c>
      <c r="CA7" s="36">
        <v>57</v>
      </c>
      <c r="CB7" s="36">
        <v>53</v>
      </c>
      <c r="CC7" s="36">
        <v>0</v>
      </c>
      <c r="CD7" s="36">
        <v>9</v>
      </c>
      <c r="CE7" s="36">
        <v>1</v>
      </c>
      <c r="CF7" s="36">
        <v>0</v>
      </c>
      <c r="CG7" s="36">
        <v>0</v>
      </c>
      <c r="CH7" s="36">
        <v>0</v>
      </c>
      <c r="CI7" s="36">
        <v>54</v>
      </c>
      <c r="CJ7" s="36"/>
      <c r="CK7" s="37">
        <v>10.76923076923077</v>
      </c>
      <c r="CL7" s="37">
        <v>29.23076923076923</v>
      </c>
      <c r="CM7" s="37">
        <v>27.179487179487179</v>
      </c>
      <c r="CN7" s="37">
        <v>0</v>
      </c>
      <c r="CO7" s="37">
        <v>4.615384615384615</v>
      </c>
      <c r="CP7" s="37">
        <v>0.51282051282051277</v>
      </c>
      <c r="CQ7" s="37">
        <v>0</v>
      </c>
      <c r="CR7" s="37">
        <v>0</v>
      </c>
      <c r="CS7" s="37">
        <v>0</v>
      </c>
      <c r="CT7" s="37">
        <v>27.692307692307693</v>
      </c>
    </row>
    <row r="8" spans="1:103" x14ac:dyDescent="0.35">
      <c r="A8" s="29" t="s">
        <v>77</v>
      </c>
      <c r="B8" s="53"/>
      <c r="C8" s="30">
        <v>7</v>
      </c>
      <c r="D8" s="30">
        <v>36</v>
      </c>
      <c r="E8" s="30">
        <v>1</v>
      </c>
      <c r="F8" s="30">
        <v>1</v>
      </c>
      <c r="G8" s="30">
        <v>3</v>
      </c>
      <c r="H8" s="30">
        <v>4</v>
      </c>
      <c r="I8" s="30"/>
      <c r="J8" s="30"/>
      <c r="K8" s="30">
        <v>37</v>
      </c>
      <c r="L8" s="30">
        <v>6</v>
      </c>
      <c r="M8" s="30">
        <v>35</v>
      </c>
      <c r="N8" s="30"/>
      <c r="O8" s="30">
        <v>2</v>
      </c>
      <c r="P8" s="30">
        <v>1</v>
      </c>
      <c r="Q8" s="30"/>
      <c r="R8" s="30">
        <v>4</v>
      </c>
      <c r="S8" s="30"/>
      <c r="T8" s="30"/>
      <c r="U8" s="30">
        <v>1</v>
      </c>
      <c r="V8" s="30"/>
      <c r="W8" s="30"/>
      <c r="X8" s="30">
        <v>41</v>
      </c>
      <c r="Y8" s="30">
        <v>1</v>
      </c>
      <c r="Z8" s="30"/>
      <c r="AA8" s="30"/>
      <c r="AB8" s="30"/>
      <c r="AC8" s="30">
        <v>2</v>
      </c>
      <c r="AD8" s="30"/>
      <c r="AE8" s="30"/>
      <c r="AF8" s="30"/>
      <c r="AG8" s="30">
        <v>1</v>
      </c>
      <c r="AH8" s="30">
        <v>1</v>
      </c>
      <c r="AI8" s="30">
        <v>2</v>
      </c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8"/>
      <c r="BY8" s="36"/>
      <c r="BZ8" s="36">
        <v>43</v>
      </c>
      <c r="CA8" s="36">
        <v>48</v>
      </c>
      <c r="CB8" s="36">
        <v>40</v>
      </c>
      <c r="CC8" s="36">
        <v>0</v>
      </c>
      <c r="CD8" s="36">
        <v>3</v>
      </c>
      <c r="CE8" s="36">
        <v>0</v>
      </c>
      <c r="CF8" s="36">
        <v>2</v>
      </c>
      <c r="CG8" s="36">
        <v>0</v>
      </c>
      <c r="CH8" s="36">
        <v>0</v>
      </c>
      <c r="CI8" s="36">
        <v>50</v>
      </c>
      <c r="CJ8" s="36"/>
      <c r="CK8" s="37">
        <v>23.118279569892472</v>
      </c>
      <c r="CL8" s="37">
        <v>25.806451612903224</v>
      </c>
      <c r="CM8" s="37">
        <v>21.50537634408602</v>
      </c>
      <c r="CN8" s="37">
        <v>0</v>
      </c>
      <c r="CO8" s="37">
        <v>1.6129032258064515</v>
      </c>
      <c r="CP8" s="37">
        <v>0</v>
      </c>
      <c r="CQ8" s="37">
        <v>1.075268817204301</v>
      </c>
      <c r="CR8" s="37">
        <v>0</v>
      </c>
      <c r="CS8" s="37">
        <v>0</v>
      </c>
      <c r="CT8" s="37">
        <v>26.881720430107528</v>
      </c>
    </row>
    <row r="9" spans="1:103" x14ac:dyDescent="0.35">
      <c r="A9" s="29" t="s">
        <v>78</v>
      </c>
      <c r="B9" s="53"/>
      <c r="C9" s="30"/>
      <c r="D9" s="30">
        <v>4</v>
      </c>
      <c r="E9" s="30"/>
      <c r="F9" s="30"/>
      <c r="G9" s="30">
        <v>9</v>
      </c>
      <c r="H9" s="30">
        <v>2</v>
      </c>
      <c r="I9" s="30">
        <v>6</v>
      </c>
      <c r="J9" s="30"/>
      <c r="K9" s="30">
        <v>6</v>
      </c>
      <c r="L9" s="30">
        <v>10</v>
      </c>
      <c r="M9" s="30">
        <v>6</v>
      </c>
      <c r="N9" s="30">
        <v>1</v>
      </c>
      <c r="O9" s="30"/>
      <c r="P9" s="30">
        <v>6</v>
      </c>
      <c r="Q9" s="30"/>
      <c r="R9" s="30"/>
      <c r="S9" s="30"/>
      <c r="T9" s="30"/>
      <c r="U9" s="30"/>
      <c r="V9" s="30"/>
      <c r="W9" s="30"/>
      <c r="X9" s="30">
        <v>15</v>
      </c>
      <c r="Y9" s="30">
        <v>1</v>
      </c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>
        <v>129</v>
      </c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8"/>
      <c r="BY9" s="36"/>
      <c r="BZ9" s="36">
        <v>21</v>
      </c>
      <c r="CA9" s="36">
        <v>7</v>
      </c>
      <c r="CB9" s="36">
        <v>6</v>
      </c>
      <c r="CC9" s="36">
        <v>129</v>
      </c>
      <c r="CD9" s="36">
        <v>9</v>
      </c>
      <c r="CE9" s="36">
        <v>0</v>
      </c>
      <c r="CF9" s="36">
        <v>0</v>
      </c>
      <c r="CG9" s="36">
        <v>0</v>
      </c>
      <c r="CH9" s="36">
        <v>0</v>
      </c>
      <c r="CI9" s="36">
        <v>23</v>
      </c>
      <c r="CJ9" s="36"/>
      <c r="CK9" s="37">
        <v>10.76923076923077</v>
      </c>
      <c r="CL9" s="37">
        <v>3.5897435897435899</v>
      </c>
      <c r="CM9" s="37">
        <v>3.0769230769230771</v>
      </c>
      <c r="CN9" s="37">
        <v>66.15384615384616</v>
      </c>
      <c r="CO9" s="37">
        <v>4.615384615384615</v>
      </c>
      <c r="CP9" s="37">
        <v>0</v>
      </c>
      <c r="CQ9" s="37">
        <v>0</v>
      </c>
      <c r="CR9" s="37">
        <v>0</v>
      </c>
      <c r="CS9" s="37">
        <v>0</v>
      </c>
      <c r="CT9" s="37">
        <v>11.794871794871796</v>
      </c>
    </row>
    <row r="10" spans="1:103" x14ac:dyDescent="0.35">
      <c r="A10" s="29" t="s">
        <v>79</v>
      </c>
      <c r="B10" s="53"/>
      <c r="C10" s="30">
        <v>13</v>
      </c>
      <c r="D10" s="30">
        <v>32</v>
      </c>
      <c r="E10" s="30">
        <v>2</v>
      </c>
      <c r="F10" s="30"/>
      <c r="G10" s="30">
        <v>4</v>
      </c>
      <c r="H10" s="30">
        <v>5</v>
      </c>
      <c r="I10" s="30"/>
      <c r="J10" s="30"/>
      <c r="K10" s="30">
        <v>63</v>
      </c>
      <c r="L10" s="30">
        <v>64</v>
      </c>
      <c r="M10" s="30">
        <v>5</v>
      </c>
      <c r="N10" s="30"/>
      <c r="O10" s="30"/>
      <c r="P10" s="30">
        <v>1</v>
      </c>
      <c r="Q10" s="30"/>
      <c r="R10" s="30"/>
      <c r="S10" s="30"/>
      <c r="T10" s="30"/>
      <c r="U10" s="30"/>
      <c r="V10" s="30"/>
      <c r="W10" s="30"/>
      <c r="X10" s="30">
        <v>1</v>
      </c>
      <c r="Y10" s="30"/>
      <c r="Z10" s="30"/>
      <c r="AA10" s="30"/>
      <c r="AB10" s="30">
        <v>3</v>
      </c>
      <c r="AC10" s="30"/>
      <c r="AD10" s="30"/>
      <c r="AE10" s="30"/>
      <c r="AF10" s="30"/>
      <c r="AG10" s="30"/>
      <c r="AH10" s="30"/>
      <c r="AI10" s="30">
        <v>6</v>
      </c>
      <c r="AJ10" s="30"/>
      <c r="AK10" s="30">
        <v>1</v>
      </c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8"/>
      <c r="BY10" s="36"/>
      <c r="BZ10" s="36">
        <v>2</v>
      </c>
      <c r="CA10" s="36">
        <v>78</v>
      </c>
      <c r="CB10" s="36">
        <v>37</v>
      </c>
      <c r="CC10" s="36">
        <v>0</v>
      </c>
      <c r="CD10" s="36">
        <v>4</v>
      </c>
      <c r="CE10" s="36">
        <v>0</v>
      </c>
      <c r="CF10" s="36">
        <v>0</v>
      </c>
      <c r="CG10" s="36">
        <v>0</v>
      </c>
      <c r="CH10" s="36">
        <v>0</v>
      </c>
      <c r="CI10" s="36">
        <v>79</v>
      </c>
      <c r="CJ10" s="36"/>
      <c r="CK10" s="37">
        <v>1</v>
      </c>
      <c r="CL10" s="37">
        <v>39</v>
      </c>
      <c r="CM10" s="37">
        <v>18.5</v>
      </c>
      <c r="CN10" s="37">
        <v>0</v>
      </c>
      <c r="CO10" s="37">
        <v>2</v>
      </c>
      <c r="CP10" s="37">
        <v>0</v>
      </c>
      <c r="CQ10" s="37">
        <v>0</v>
      </c>
      <c r="CR10" s="37">
        <v>0</v>
      </c>
      <c r="CS10" s="37">
        <v>0</v>
      </c>
      <c r="CT10" s="37">
        <v>39.5</v>
      </c>
    </row>
    <row r="11" spans="1:103" x14ac:dyDescent="0.35">
      <c r="A11" s="29" t="s">
        <v>80</v>
      </c>
      <c r="B11" s="53"/>
      <c r="C11" s="30">
        <v>4</v>
      </c>
      <c r="D11" s="30">
        <v>8</v>
      </c>
      <c r="E11" s="30">
        <v>1</v>
      </c>
      <c r="F11" s="30">
        <v>1</v>
      </c>
      <c r="G11" s="30">
        <v>3</v>
      </c>
      <c r="H11" s="30">
        <v>4</v>
      </c>
      <c r="I11" s="30"/>
      <c r="J11" s="30"/>
      <c r="K11" s="30">
        <v>22</v>
      </c>
      <c r="L11" s="30">
        <v>19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>
        <v>4</v>
      </c>
      <c r="Y11" s="30"/>
      <c r="Z11" s="30"/>
      <c r="AA11" s="30"/>
      <c r="AB11" s="30">
        <v>1</v>
      </c>
      <c r="AC11" s="30"/>
      <c r="AD11" s="30"/>
      <c r="AE11" s="30"/>
      <c r="AF11" s="30"/>
      <c r="AG11" s="30"/>
      <c r="AH11" s="30"/>
      <c r="AI11" s="30"/>
      <c r="AJ11" s="30"/>
      <c r="AK11" s="30"/>
      <c r="AL11" s="30">
        <v>1</v>
      </c>
      <c r="AM11" s="30">
        <v>1</v>
      </c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8"/>
      <c r="BY11" s="36"/>
      <c r="BZ11" s="36">
        <v>4</v>
      </c>
      <c r="CA11" s="36">
        <v>27</v>
      </c>
      <c r="CB11" s="36">
        <v>12</v>
      </c>
      <c r="CC11" s="36">
        <v>0</v>
      </c>
      <c r="CD11" s="36">
        <v>3</v>
      </c>
      <c r="CE11" s="36">
        <v>0</v>
      </c>
      <c r="CF11" s="36">
        <v>0</v>
      </c>
      <c r="CG11" s="36">
        <v>1</v>
      </c>
      <c r="CH11" s="36">
        <v>0</v>
      </c>
      <c r="CI11" s="36">
        <v>22</v>
      </c>
      <c r="CJ11" s="36"/>
      <c r="CK11" s="37">
        <v>5.7971014492753623</v>
      </c>
      <c r="CL11" s="37">
        <v>39.130434782608695</v>
      </c>
      <c r="CM11" s="37">
        <v>17.391304347826086</v>
      </c>
      <c r="CN11" s="37">
        <v>0</v>
      </c>
      <c r="CO11" s="37">
        <v>4.3478260869565215</v>
      </c>
      <c r="CP11" s="37">
        <v>0</v>
      </c>
      <c r="CQ11" s="37">
        <v>0</v>
      </c>
      <c r="CR11" s="37">
        <v>1.4492753623188406</v>
      </c>
      <c r="CS11" s="37">
        <v>0</v>
      </c>
      <c r="CT11" s="37">
        <v>31.884057971014492</v>
      </c>
    </row>
    <row r="12" spans="1:103" x14ac:dyDescent="0.35">
      <c r="A12" s="29" t="s">
        <v>81</v>
      </c>
      <c r="B12" s="53"/>
      <c r="C12" s="30">
        <v>1</v>
      </c>
      <c r="D12" s="30">
        <v>10</v>
      </c>
      <c r="E12" s="30"/>
      <c r="F12" s="30"/>
      <c r="G12" s="30">
        <v>2</v>
      </c>
      <c r="H12" s="30">
        <v>2</v>
      </c>
      <c r="I12" s="30"/>
      <c r="J12" s="30"/>
      <c r="K12" s="30">
        <v>3</v>
      </c>
      <c r="L12" s="30">
        <v>7</v>
      </c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8"/>
      <c r="BY12" s="36"/>
      <c r="BZ12" s="36">
        <v>0</v>
      </c>
      <c r="CA12" s="36">
        <v>4</v>
      </c>
      <c r="CB12" s="36">
        <v>12</v>
      </c>
      <c r="CC12" s="36">
        <v>0</v>
      </c>
      <c r="CD12" s="36">
        <v>2</v>
      </c>
      <c r="CE12" s="36">
        <v>0</v>
      </c>
      <c r="CF12" s="36">
        <v>0</v>
      </c>
      <c r="CG12" s="36">
        <v>0</v>
      </c>
      <c r="CH12" s="36">
        <v>0</v>
      </c>
      <c r="CI12" s="36">
        <v>7</v>
      </c>
      <c r="CJ12" s="36"/>
      <c r="CK12" s="37">
        <v>0</v>
      </c>
      <c r="CL12" s="37">
        <v>16</v>
      </c>
      <c r="CM12" s="37">
        <v>48</v>
      </c>
      <c r="CN12" s="37">
        <v>0</v>
      </c>
      <c r="CO12" s="37">
        <v>8</v>
      </c>
      <c r="CP12" s="37">
        <v>0</v>
      </c>
      <c r="CQ12" s="37">
        <v>0</v>
      </c>
      <c r="CR12" s="37">
        <v>0</v>
      </c>
      <c r="CS12" s="37">
        <v>0</v>
      </c>
      <c r="CT12" s="37">
        <v>28</v>
      </c>
    </row>
    <row r="13" spans="1:103" x14ac:dyDescent="0.35">
      <c r="A13" s="29" t="s">
        <v>82</v>
      </c>
      <c r="B13" s="53"/>
      <c r="C13" s="30"/>
      <c r="D13" s="30">
        <v>43</v>
      </c>
      <c r="E13" s="30">
        <v>7</v>
      </c>
      <c r="F13" s="30"/>
      <c r="G13" s="30">
        <v>12</v>
      </c>
      <c r="H13" s="30">
        <v>28</v>
      </c>
      <c r="I13" s="30">
        <v>2</v>
      </c>
      <c r="J13" s="30"/>
      <c r="K13" s="30"/>
      <c r="L13" s="30">
        <v>23</v>
      </c>
      <c r="M13" s="30"/>
      <c r="N13" s="30"/>
      <c r="O13" s="30">
        <v>19</v>
      </c>
      <c r="P13" s="30"/>
      <c r="Q13" s="30"/>
      <c r="R13" s="30"/>
      <c r="S13" s="30"/>
      <c r="T13" s="30"/>
      <c r="U13" s="30"/>
      <c r="V13" s="30"/>
      <c r="W13" s="30"/>
      <c r="X13" s="30">
        <v>14</v>
      </c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>
        <v>29</v>
      </c>
      <c r="AO13" s="30">
        <v>10</v>
      </c>
      <c r="AP13" s="30">
        <v>1</v>
      </c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8"/>
      <c r="BY13" s="36"/>
      <c r="BZ13" s="36">
        <v>14</v>
      </c>
      <c r="CA13" s="36">
        <v>17</v>
      </c>
      <c r="CB13" s="36">
        <v>71</v>
      </c>
      <c r="CC13" s="36">
        <v>0</v>
      </c>
      <c r="CD13" s="36">
        <v>12</v>
      </c>
      <c r="CE13" s="36">
        <v>29</v>
      </c>
      <c r="CF13" s="36">
        <v>0</v>
      </c>
      <c r="CG13" s="36">
        <v>0</v>
      </c>
      <c r="CH13" s="36">
        <v>0</v>
      </c>
      <c r="CI13" s="36">
        <v>45</v>
      </c>
      <c r="CJ13" s="36"/>
      <c r="CK13" s="37">
        <v>7.4468085106382977</v>
      </c>
      <c r="CL13" s="37">
        <v>9.0425531914893611</v>
      </c>
      <c r="CM13" s="37">
        <v>37.765957446808514</v>
      </c>
      <c r="CN13" s="37">
        <v>0</v>
      </c>
      <c r="CO13" s="37">
        <v>6.3829787234042552</v>
      </c>
      <c r="CP13" s="37">
        <v>15.425531914893616</v>
      </c>
      <c r="CQ13" s="37">
        <v>0</v>
      </c>
      <c r="CR13" s="37">
        <v>0</v>
      </c>
      <c r="CS13" s="37">
        <v>0</v>
      </c>
      <c r="CT13" s="37">
        <v>23.936170212765958</v>
      </c>
    </row>
    <row r="14" spans="1:103" x14ac:dyDescent="0.35">
      <c r="A14" s="29" t="s">
        <v>83</v>
      </c>
      <c r="B14" s="53"/>
      <c r="C14" s="30">
        <v>6</v>
      </c>
      <c r="D14" s="30">
        <v>15</v>
      </c>
      <c r="E14" s="30">
        <v>2</v>
      </c>
      <c r="F14" s="30">
        <v>1</v>
      </c>
      <c r="G14" s="30">
        <v>8</v>
      </c>
      <c r="H14" s="30">
        <v>6</v>
      </c>
      <c r="I14" s="30"/>
      <c r="J14" s="30">
        <v>2</v>
      </c>
      <c r="K14" s="30">
        <v>50</v>
      </c>
      <c r="L14" s="30">
        <v>33</v>
      </c>
      <c r="M14" s="30"/>
      <c r="N14" s="30"/>
      <c r="O14" s="30">
        <v>9</v>
      </c>
      <c r="P14" s="30"/>
      <c r="Q14" s="30"/>
      <c r="R14" s="30">
        <v>2</v>
      </c>
      <c r="S14" s="30"/>
      <c r="T14" s="30"/>
      <c r="U14" s="30"/>
      <c r="V14" s="30"/>
      <c r="W14" s="30"/>
      <c r="X14" s="30">
        <v>4</v>
      </c>
      <c r="Y14" s="30"/>
      <c r="Z14" s="30">
        <v>7</v>
      </c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>
        <v>8</v>
      </c>
      <c r="AO14" s="30">
        <v>2</v>
      </c>
      <c r="AP14" s="30">
        <v>1</v>
      </c>
      <c r="AQ14" s="30">
        <v>38</v>
      </c>
      <c r="AR14" s="30">
        <v>1</v>
      </c>
      <c r="AS14" s="30">
        <v>5</v>
      </c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8"/>
      <c r="BY14" s="36"/>
      <c r="BZ14" s="36">
        <v>4</v>
      </c>
      <c r="CA14" s="36">
        <v>60</v>
      </c>
      <c r="CB14" s="36">
        <v>21</v>
      </c>
      <c r="CC14" s="36">
        <v>0</v>
      </c>
      <c r="CD14" s="36">
        <v>8</v>
      </c>
      <c r="CE14" s="36">
        <v>8</v>
      </c>
      <c r="CF14" s="36">
        <v>0</v>
      </c>
      <c r="CG14" s="36">
        <v>0</v>
      </c>
      <c r="CH14" s="36">
        <v>38</v>
      </c>
      <c r="CI14" s="36">
        <v>61</v>
      </c>
      <c r="CJ14" s="36"/>
      <c r="CK14" s="37">
        <v>2</v>
      </c>
      <c r="CL14" s="37">
        <v>30</v>
      </c>
      <c r="CM14" s="37">
        <v>10.5</v>
      </c>
      <c r="CN14" s="37">
        <v>0</v>
      </c>
      <c r="CO14" s="37">
        <v>4</v>
      </c>
      <c r="CP14" s="37">
        <v>4</v>
      </c>
      <c r="CQ14" s="37">
        <v>0</v>
      </c>
      <c r="CR14" s="37">
        <v>0</v>
      </c>
      <c r="CS14" s="37">
        <v>19</v>
      </c>
      <c r="CT14" s="37">
        <v>30.5</v>
      </c>
    </row>
    <row r="15" spans="1:103" x14ac:dyDescent="0.35">
      <c r="A15" s="29" t="s">
        <v>84</v>
      </c>
      <c r="B15" s="53"/>
      <c r="C15" s="30"/>
      <c r="D15" s="30">
        <v>23</v>
      </c>
      <c r="E15" s="30">
        <v>3</v>
      </c>
      <c r="F15" s="30"/>
      <c r="G15" s="30">
        <v>21</v>
      </c>
      <c r="H15" s="30">
        <v>13</v>
      </c>
      <c r="I15" s="30">
        <v>3</v>
      </c>
      <c r="J15" s="30"/>
      <c r="K15" s="30">
        <v>12</v>
      </c>
      <c r="L15" s="30">
        <v>13</v>
      </c>
      <c r="M15" s="30"/>
      <c r="N15" s="30"/>
      <c r="O15" s="30">
        <v>3</v>
      </c>
      <c r="P15" s="30"/>
      <c r="Q15" s="30"/>
      <c r="R15" s="30">
        <v>3</v>
      </c>
      <c r="S15" s="30">
        <v>4</v>
      </c>
      <c r="T15" s="30"/>
      <c r="U15" s="30">
        <v>1</v>
      </c>
      <c r="V15" s="30"/>
      <c r="W15" s="30"/>
      <c r="X15" s="30">
        <v>8</v>
      </c>
      <c r="Y15" s="30"/>
      <c r="Z15" s="30"/>
      <c r="AA15" s="30"/>
      <c r="AB15" s="30"/>
      <c r="AC15" s="30"/>
      <c r="AD15" s="30"/>
      <c r="AE15" s="30"/>
      <c r="AF15" s="30">
        <v>13</v>
      </c>
      <c r="AG15" s="30"/>
      <c r="AH15" s="30"/>
      <c r="AI15" s="30">
        <v>1</v>
      </c>
      <c r="AJ15" s="30"/>
      <c r="AK15" s="30"/>
      <c r="AL15" s="30"/>
      <c r="AM15" s="30"/>
      <c r="AN15" s="30"/>
      <c r="AO15" s="30"/>
      <c r="AP15" s="30">
        <v>9</v>
      </c>
      <c r="AQ15" s="30"/>
      <c r="AR15" s="30"/>
      <c r="AS15" s="30"/>
      <c r="AT15" s="30">
        <v>4</v>
      </c>
      <c r="AU15" s="30">
        <v>1</v>
      </c>
      <c r="AV15" s="30">
        <v>9</v>
      </c>
      <c r="AW15" s="30">
        <v>1</v>
      </c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8"/>
      <c r="BY15" s="36"/>
      <c r="BZ15" s="36">
        <v>13</v>
      </c>
      <c r="CA15" s="36">
        <v>28</v>
      </c>
      <c r="CB15" s="36">
        <v>36</v>
      </c>
      <c r="CC15" s="36">
        <v>9</v>
      </c>
      <c r="CD15" s="36">
        <v>21</v>
      </c>
      <c r="CE15" s="36">
        <v>0</v>
      </c>
      <c r="CF15" s="36">
        <v>0</v>
      </c>
      <c r="CG15" s="36">
        <v>0</v>
      </c>
      <c r="CH15" s="36">
        <v>0</v>
      </c>
      <c r="CI15" s="36">
        <v>38</v>
      </c>
      <c r="CJ15" s="36"/>
      <c r="CK15" s="37">
        <v>8.9655172413793096</v>
      </c>
      <c r="CL15" s="37">
        <v>19.310344827586206</v>
      </c>
      <c r="CM15" s="37">
        <v>24.827586206896552</v>
      </c>
      <c r="CN15" s="37">
        <v>6.2068965517241379</v>
      </c>
      <c r="CO15" s="37">
        <v>14.482758620689655</v>
      </c>
      <c r="CP15" s="37">
        <v>0</v>
      </c>
      <c r="CQ15" s="37">
        <v>0</v>
      </c>
      <c r="CR15" s="37">
        <v>0</v>
      </c>
      <c r="CS15" s="37">
        <v>0</v>
      </c>
      <c r="CT15" s="37">
        <v>26.206896551724139</v>
      </c>
    </row>
    <row r="16" spans="1:103" x14ac:dyDescent="0.35">
      <c r="A16" s="31" t="s">
        <v>85</v>
      </c>
      <c r="B16" s="54"/>
      <c r="C16" s="30">
        <v>1</v>
      </c>
      <c r="D16" s="30">
        <v>67</v>
      </c>
      <c r="E16" s="30"/>
      <c r="F16" s="30">
        <v>1</v>
      </c>
      <c r="G16" s="30">
        <v>7</v>
      </c>
      <c r="H16" s="30">
        <v>27</v>
      </c>
      <c r="I16" s="30">
        <v>7</v>
      </c>
      <c r="J16" s="30"/>
      <c r="K16" s="30">
        <v>42</v>
      </c>
      <c r="L16" s="30">
        <v>14</v>
      </c>
      <c r="M16" s="30"/>
      <c r="N16" s="30"/>
      <c r="O16" s="30">
        <v>13</v>
      </c>
      <c r="P16" s="30"/>
      <c r="Q16" s="30"/>
      <c r="R16" s="30"/>
      <c r="S16" s="30"/>
      <c r="T16" s="30"/>
      <c r="U16" s="30">
        <v>1</v>
      </c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>
        <v>13</v>
      </c>
      <c r="AG16" s="30"/>
      <c r="AH16" s="30"/>
      <c r="AI16" s="30"/>
      <c r="AJ16" s="30"/>
      <c r="AK16" s="30"/>
      <c r="AL16" s="30"/>
      <c r="AM16" s="30"/>
      <c r="AN16" s="30">
        <v>1</v>
      </c>
      <c r="AO16" s="30"/>
      <c r="AP16" s="30"/>
      <c r="AQ16" s="30">
        <v>2</v>
      </c>
      <c r="AR16" s="30"/>
      <c r="AS16" s="30"/>
      <c r="AT16" s="30">
        <v>3</v>
      </c>
      <c r="AU16" s="30"/>
      <c r="AV16" s="30">
        <v>1</v>
      </c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8"/>
      <c r="BY16" s="36"/>
      <c r="BZ16" s="36">
        <v>1</v>
      </c>
      <c r="CA16" s="36">
        <v>56</v>
      </c>
      <c r="CB16" s="36">
        <v>94</v>
      </c>
      <c r="CC16" s="36">
        <v>1</v>
      </c>
      <c r="CD16" s="36">
        <v>7</v>
      </c>
      <c r="CE16" s="36">
        <v>1</v>
      </c>
      <c r="CF16" s="36">
        <v>0</v>
      </c>
      <c r="CG16" s="36">
        <v>0</v>
      </c>
      <c r="CH16" s="36">
        <v>2</v>
      </c>
      <c r="CI16" s="36">
        <v>38</v>
      </c>
      <c r="CJ16" s="36"/>
      <c r="CK16" s="37">
        <v>0.5</v>
      </c>
      <c r="CL16" s="37">
        <v>28</v>
      </c>
      <c r="CM16" s="37">
        <v>47</v>
      </c>
      <c r="CN16" s="37">
        <v>0.5</v>
      </c>
      <c r="CO16" s="37">
        <v>3.5</v>
      </c>
      <c r="CP16" s="37">
        <v>0.5</v>
      </c>
      <c r="CQ16" s="37">
        <v>0</v>
      </c>
      <c r="CR16" s="37">
        <v>0</v>
      </c>
      <c r="CS16" s="37">
        <v>1</v>
      </c>
      <c r="CT16" s="37">
        <v>19</v>
      </c>
    </row>
    <row r="17" spans="1:98" x14ac:dyDescent="0.35">
      <c r="A17" s="32" t="s">
        <v>86</v>
      </c>
      <c r="B17" s="55" t="s">
        <v>112</v>
      </c>
      <c r="C17" s="34">
        <v>2</v>
      </c>
      <c r="D17" s="34">
        <v>43</v>
      </c>
      <c r="E17" s="34"/>
      <c r="F17" s="34"/>
      <c r="G17" s="34">
        <v>10</v>
      </c>
      <c r="H17" s="34">
        <v>5</v>
      </c>
      <c r="I17" s="34">
        <v>3</v>
      </c>
      <c r="J17" s="34"/>
      <c r="K17" s="34">
        <v>26</v>
      </c>
      <c r="L17" s="34">
        <v>6</v>
      </c>
      <c r="M17" s="34"/>
      <c r="N17" s="34"/>
      <c r="O17" s="34">
        <v>23</v>
      </c>
      <c r="P17" s="34"/>
      <c r="Q17" s="34"/>
      <c r="R17" s="34">
        <v>69</v>
      </c>
      <c r="S17" s="34"/>
      <c r="T17" s="34"/>
      <c r="U17" s="34"/>
      <c r="V17" s="34"/>
      <c r="W17" s="34"/>
      <c r="X17" s="34">
        <v>1</v>
      </c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>
        <v>2</v>
      </c>
      <c r="AO17" s="34"/>
      <c r="AP17" s="34"/>
      <c r="AQ17" s="34">
        <v>5</v>
      </c>
      <c r="AR17" s="34">
        <v>1</v>
      </c>
      <c r="AS17" s="34"/>
      <c r="AT17" s="34">
        <v>2</v>
      </c>
      <c r="AU17" s="34"/>
      <c r="AV17" s="34"/>
      <c r="AW17" s="34">
        <v>1</v>
      </c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</row>
    <row r="18" spans="1:98" x14ac:dyDescent="0.35">
      <c r="A18" s="33" t="s">
        <v>87</v>
      </c>
      <c r="B18" s="56"/>
      <c r="C18" s="34"/>
      <c r="D18" s="34">
        <v>39</v>
      </c>
      <c r="E18" s="34"/>
      <c r="F18" s="34"/>
      <c r="G18" s="34">
        <v>11</v>
      </c>
      <c r="H18" s="34">
        <v>2</v>
      </c>
      <c r="I18" s="34">
        <v>9</v>
      </c>
      <c r="J18" s="34"/>
      <c r="K18" s="34">
        <v>23</v>
      </c>
      <c r="L18" s="34">
        <v>57</v>
      </c>
      <c r="M18" s="34"/>
      <c r="N18" s="34"/>
      <c r="O18" s="34">
        <v>18</v>
      </c>
      <c r="P18" s="34"/>
      <c r="Q18" s="34"/>
      <c r="R18" s="34">
        <v>2</v>
      </c>
      <c r="S18" s="34"/>
      <c r="T18" s="34"/>
      <c r="U18" s="34"/>
      <c r="V18" s="34"/>
      <c r="W18" s="34"/>
      <c r="X18" s="34">
        <v>13</v>
      </c>
      <c r="Y18" s="34"/>
      <c r="Z18" s="34">
        <v>6</v>
      </c>
      <c r="AA18" s="34"/>
      <c r="AB18" s="34"/>
      <c r="AC18" s="34"/>
      <c r="AD18" s="34"/>
      <c r="AE18" s="34"/>
      <c r="AF18" s="34"/>
      <c r="AG18" s="34"/>
      <c r="AH18" s="34"/>
      <c r="AI18" s="34">
        <v>13</v>
      </c>
      <c r="AJ18" s="34"/>
      <c r="AK18" s="34"/>
      <c r="AL18" s="34"/>
      <c r="AM18" s="34"/>
      <c r="AN18" s="34"/>
      <c r="AO18" s="34"/>
      <c r="AP18" s="34"/>
      <c r="AQ18" s="34">
        <v>1</v>
      </c>
      <c r="AR18" s="34">
        <v>1</v>
      </c>
      <c r="AS18" s="34">
        <v>2</v>
      </c>
      <c r="AT18" s="34">
        <v>6</v>
      </c>
      <c r="AU18" s="34">
        <v>6</v>
      </c>
      <c r="AV18" s="34">
        <v>4</v>
      </c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</row>
    <row r="19" spans="1:98" x14ac:dyDescent="0.35">
      <c r="A19" s="33" t="s">
        <v>88</v>
      </c>
      <c r="B19" s="56"/>
      <c r="C19" s="34"/>
      <c r="D19" s="34">
        <v>13</v>
      </c>
      <c r="E19" s="34"/>
      <c r="F19" s="34">
        <v>1</v>
      </c>
      <c r="G19" s="34">
        <v>5</v>
      </c>
      <c r="H19" s="34"/>
      <c r="I19" s="34">
        <v>8</v>
      </c>
      <c r="J19" s="34">
        <v>1</v>
      </c>
      <c r="K19" s="34">
        <v>15</v>
      </c>
      <c r="L19" s="34">
        <v>9</v>
      </c>
      <c r="M19" s="34"/>
      <c r="N19" s="34"/>
      <c r="O19" s="34">
        <v>8</v>
      </c>
      <c r="P19" s="34">
        <v>12</v>
      </c>
      <c r="Q19" s="34"/>
      <c r="R19" s="34">
        <v>5</v>
      </c>
      <c r="S19" s="34">
        <v>5</v>
      </c>
      <c r="T19" s="34"/>
      <c r="U19" s="34">
        <v>1</v>
      </c>
      <c r="V19" s="34">
        <v>1</v>
      </c>
      <c r="W19" s="34"/>
      <c r="X19" s="34">
        <v>8</v>
      </c>
      <c r="Y19" s="34"/>
      <c r="Z19" s="34">
        <v>2</v>
      </c>
      <c r="AA19" s="34"/>
      <c r="AB19" s="34"/>
      <c r="AC19" s="34">
        <v>1</v>
      </c>
      <c r="AD19" s="34"/>
      <c r="AE19" s="34"/>
      <c r="AF19" s="34"/>
      <c r="AG19" s="34"/>
      <c r="AH19" s="34"/>
      <c r="AI19" s="34">
        <v>3</v>
      </c>
      <c r="AJ19" s="34"/>
      <c r="AK19" s="34"/>
      <c r="AL19" s="34"/>
      <c r="AM19" s="34"/>
      <c r="AN19" s="34"/>
      <c r="AO19" s="34"/>
      <c r="AP19" s="34"/>
      <c r="AQ19" s="34"/>
      <c r="AR19" s="34">
        <v>4</v>
      </c>
      <c r="AS19" s="34">
        <v>1</v>
      </c>
      <c r="AT19" s="34">
        <v>4</v>
      </c>
      <c r="AU19" s="34">
        <v>2</v>
      </c>
      <c r="AV19" s="34"/>
      <c r="AW19" s="34"/>
      <c r="AX19" s="34">
        <v>59</v>
      </c>
      <c r="AY19" s="34">
        <v>10</v>
      </c>
      <c r="AZ19" s="34">
        <v>1</v>
      </c>
      <c r="BA19" s="34">
        <v>3</v>
      </c>
      <c r="BB19" s="34">
        <v>18</v>
      </c>
      <c r="BC19" s="34">
        <v>5</v>
      </c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</row>
    <row r="20" spans="1:98" x14ac:dyDescent="0.35">
      <c r="A20" s="33" t="s">
        <v>89</v>
      </c>
      <c r="B20" s="56"/>
      <c r="C20" s="34"/>
      <c r="D20" s="34">
        <v>3</v>
      </c>
      <c r="E20" s="34"/>
      <c r="F20" s="34"/>
      <c r="G20" s="34"/>
      <c r="H20" s="34"/>
      <c r="I20" s="34">
        <v>6</v>
      </c>
      <c r="J20" s="34"/>
      <c r="K20" s="34"/>
      <c r="L20" s="34"/>
      <c r="M20" s="34"/>
      <c r="N20" s="34"/>
      <c r="O20" s="34"/>
      <c r="P20" s="34">
        <v>15</v>
      </c>
      <c r="Q20" s="34"/>
      <c r="R20" s="34">
        <v>4</v>
      </c>
      <c r="S20" s="34">
        <v>5</v>
      </c>
      <c r="T20" s="34"/>
      <c r="U20" s="34"/>
      <c r="V20" s="34"/>
      <c r="W20" s="34"/>
      <c r="X20" s="34">
        <v>3</v>
      </c>
      <c r="Y20" s="34"/>
      <c r="Z20" s="34"/>
      <c r="AA20" s="34"/>
      <c r="AB20" s="34"/>
      <c r="AC20" s="34">
        <v>2</v>
      </c>
      <c r="AD20" s="34"/>
      <c r="AE20" s="34"/>
      <c r="AF20" s="34">
        <v>4</v>
      </c>
      <c r="AG20" s="34"/>
      <c r="AH20" s="34"/>
      <c r="AI20" s="34">
        <v>2</v>
      </c>
      <c r="AJ20" s="34"/>
      <c r="AK20" s="34"/>
      <c r="AL20" s="34"/>
      <c r="AM20" s="34">
        <v>3</v>
      </c>
      <c r="AN20" s="34"/>
      <c r="AO20" s="34"/>
      <c r="AP20" s="34"/>
      <c r="AQ20" s="34"/>
      <c r="AR20" s="34"/>
      <c r="AS20" s="34"/>
      <c r="AT20" s="34">
        <v>1</v>
      </c>
      <c r="AU20" s="34"/>
      <c r="AV20" s="34"/>
      <c r="AW20" s="34"/>
      <c r="AX20" s="34">
        <v>92</v>
      </c>
      <c r="AY20" s="34">
        <v>2</v>
      </c>
      <c r="AZ20" s="34">
        <v>1</v>
      </c>
      <c r="BA20" s="34">
        <v>2</v>
      </c>
      <c r="BB20" s="34">
        <v>41</v>
      </c>
      <c r="BC20" s="34">
        <v>5</v>
      </c>
      <c r="BD20" s="34"/>
      <c r="BE20" s="34">
        <v>1</v>
      </c>
      <c r="BF20" s="34">
        <v>2</v>
      </c>
      <c r="BG20" s="34">
        <v>2</v>
      </c>
      <c r="BH20" s="34">
        <v>3</v>
      </c>
      <c r="BI20" s="34">
        <v>3</v>
      </c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</row>
    <row r="21" spans="1:98" x14ac:dyDescent="0.35">
      <c r="A21" s="33" t="s">
        <v>90</v>
      </c>
      <c r="B21" s="56"/>
      <c r="C21" s="34">
        <v>1</v>
      </c>
      <c r="D21" s="34">
        <v>2</v>
      </c>
      <c r="E21" s="34"/>
      <c r="F21" s="34"/>
      <c r="G21" s="34"/>
      <c r="H21" s="34"/>
      <c r="I21" s="34">
        <v>9</v>
      </c>
      <c r="J21" s="34"/>
      <c r="K21" s="34"/>
      <c r="L21" s="34"/>
      <c r="M21" s="34"/>
      <c r="N21" s="34"/>
      <c r="O21" s="34"/>
      <c r="P21" s="34">
        <v>14</v>
      </c>
      <c r="Q21" s="34"/>
      <c r="R21" s="34">
        <v>7</v>
      </c>
      <c r="S21" s="34">
        <v>3</v>
      </c>
      <c r="T21" s="34"/>
      <c r="U21" s="34"/>
      <c r="V21" s="34"/>
      <c r="W21" s="34"/>
      <c r="X21" s="34">
        <v>2</v>
      </c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>
        <v>1</v>
      </c>
      <c r="AJ21" s="34"/>
      <c r="AK21" s="34"/>
      <c r="AL21" s="34"/>
      <c r="AM21" s="34">
        <v>2</v>
      </c>
      <c r="AN21" s="34"/>
      <c r="AO21" s="34"/>
      <c r="AP21" s="34"/>
      <c r="AQ21" s="34"/>
      <c r="AR21" s="34"/>
      <c r="AS21" s="34"/>
      <c r="AT21" s="34">
        <v>2</v>
      </c>
      <c r="AU21" s="34"/>
      <c r="AV21" s="34"/>
      <c r="AW21" s="34"/>
      <c r="AX21" s="34">
        <v>91</v>
      </c>
      <c r="AY21" s="34">
        <v>9</v>
      </c>
      <c r="AZ21" s="34">
        <v>7</v>
      </c>
      <c r="BA21" s="34">
        <v>2</v>
      </c>
      <c r="BB21" s="34">
        <v>41</v>
      </c>
      <c r="BC21" s="34">
        <v>4</v>
      </c>
      <c r="BD21" s="34">
        <v>1</v>
      </c>
      <c r="BE21" s="34"/>
      <c r="BF21" s="34">
        <v>1</v>
      </c>
      <c r="BG21" s="34">
        <v>3</v>
      </c>
      <c r="BH21" s="34"/>
      <c r="BI21" s="34"/>
      <c r="BJ21" s="34" t="s">
        <v>91</v>
      </c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</row>
    <row r="22" spans="1:98" x14ac:dyDescent="0.35">
      <c r="A22" s="33" t="s">
        <v>92</v>
      </c>
      <c r="B22" s="56"/>
      <c r="C22" s="34"/>
      <c r="D22" s="34">
        <v>3</v>
      </c>
      <c r="E22" s="34"/>
      <c r="F22" s="34"/>
      <c r="G22" s="34">
        <v>1</v>
      </c>
      <c r="H22" s="34">
        <v>1</v>
      </c>
      <c r="I22" s="34">
        <v>5</v>
      </c>
      <c r="J22" s="34"/>
      <c r="K22" s="34">
        <v>3</v>
      </c>
      <c r="L22" s="34"/>
      <c r="M22" s="34"/>
      <c r="N22" s="34"/>
      <c r="O22" s="34"/>
      <c r="P22" s="34">
        <v>5</v>
      </c>
      <c r="Q22" s="34"/>
      <c r="R22" s="34">
        <v>6</v>
      </c>
      <c r="S22" s="34">
        <v>4</v>
      </c>
      <c r="T22" s="34"/>
      <c r="U22" s="34"/>
      <c r="V22" s="34"/>
      <c r="W22" s="34"/>
      <c r="X22" s="34">
        <v>1</v>
      </c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>
        <v>1</v>
      </c>
      <c r="AJ22" s="34"/>
      <c r="AK22" s="34"/>
      <c r="AL22" s="34">
        <v>5</v>
      </c>
      <c r="AM22" s="34"/>
      <c r="AN22" s="34"/>
      <c r="AO22" s="34"/>
      <c r="AP22" s="34"/>
      <c r="AQ22" s="34"/>
      <c r="AR22" s="34"/>
      <c r="AS22" s="34"/>
      <c r="AT22" s="34"/>
      <c r="AU22" s="34">
        <v>3</v>
      </c>
      <c r="AV22" s="34"/>
      <c r="AW22" s="34"/>
      <c r="AX22" s="34">
        <v>105</v>
      </c>
      <c r="AY22" s="34">
        <v>8</v>
      </c>
      <c r="AZ22" s="34">
        <v>5</v>
      </c>
      <c r="BA22" s="34">
        <v>17</v>
      </c>
      <c r="BB22" s="34">
        <v>24</v>
      </c>
      <c r="BC22" s="34">
        <v>3</v>
      </c>
      <c r="BD22" s="34"/>
      <c r="BE22" s="34"/>
      <c r="BF22" s="34">
        <v>1</v>
      </c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</row>
    <row r="23" spans="1:98" x14ac:dyDescent="0.35">
      <c r="A23" s="33" t="s">
        <v>93</v>
      </c>
      <c r="B23" s="56"/>
      <c r="C23" s="34"/>
      <c r="D23" s="34">
        <v>3</v>
      </c>
      <c r="E23" s="34"/>
      <c r="F23" s="34"/>
      <c r="G23" s="34"/>
      <c r="H23" s="34"/>
      <c r="I23" s="34">
        <v>9</v>
      </c>
      <c r="J23" s="34"/>
      <c r="K23" s="34"/>
      <c r="L23" s="34"/>
      <c r="M23" s="34"/>
      <c r="N23" s="34"/>
      <c r="O23" s="34"/>
      <c r="P23" s="34">
        <v>11</v>
      </c>
      <c r="Q23" s="34"/>
      <c r="R23" s="34">
        <v>2</v>
      </c>
      <c r="S23" s="34">
        <v>1</v>
      </c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>
        <v>1</v>
      </c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>
        <v>3</v>
      </c>
      <c r="AU23" s="34"/>
      <c r="AV23" s="34"/>
      <c r="AW23" s="34"/>
      <c r="AX23" s="34">
        <v>93</v>
      </c>
      <c r="AY23" s="34">
        <v>9</v>
      </c>
      <c r="AZ23" s="34"/>
      <c r="BA23" s="34">
        <v>9</v>
      </c>
      <c r="BB23" s="34">
        <v>41</v>
      </c>
      <c r="BC23" s="34">
        <v>12</v>
      </c>
      <c r="BD23" s="34">
        <v>1</v>
      </c>
      <c r="BE23" s="34"/>
      <c r="BF23" s="34"/>
      <c r="BG23" s="34">
        <v>2</v>
      </c>
      <c r="BH23" s="34">
        <v>4</v>
      </c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</row>
    <row r="24" spans="1:98" x14ac:dyDescent="0.35">
      <c r="A24" s="33" t="s">
        <v>94</v>
      </c>
      <c r="B24" s="56"/>
      <c r="C24" s="34"/>
      <c r="D24" s="34"/>
      <c r="E24" s="34"/>
      <c r="F24" s="34"/>
      <c r="G24" s="34"/>
      <c r="H24" s="34">
        <v>1</v>
      </c>
      <c r="I24" s="34">
        <v>6</v>
      </c>
      <c r="J24" s="34"/>
      <c r="K24" s="34"/>
      <c r="L24" s="34"/>
      <c r="M24" s="34"/>
      <c r="N24" s="34"/>
      <c r="O24" s="34"/>
      <c r="P24" s="34">
        <v>12</v>
      </c>
      <c r="Q24" s="34"/>
      <c r="R24" s="34">
        <v>1</v>
      </c>
      <c r="S24" s="34">
        <v>6</v>
      </c>
      <c r="T24" s="34"/>
      <c r="U24" s="34"/>
      <c r="V24" s="34">
        <v>3</v>
      </c>
      <c r="W24" s="34"/>
      <c r="X24" s="34"/>
      <c r="Y24" s="34"/>
      <c r="Z24" s="34"/>
      <c r="AA24" s="34"/>
      <c r="AB24" s="34"/>
      <c r="AC24" s="34"/>
      <c r="AD24" s="34"/>
      <c r="AE24" s="34"/>
      <c r="AF24" s="34">
        <v>2</v>
      </c>
      <c r="AG24" s="34"/>
      <c r="AH24" s="34"/>
      <c r="AI24" s="34">
        <v>1</v>
      </c>
      <c r="AJ24" s="34"/>
      <c r="AK24" s="34"/>
      <c r="AL24" s="34">
        <v>4</v>
      </c>
      <c r="AM24" s="34">
        <v>1</v>
      </c>
      <c r="AN24" s="34"/>
      <c r="AO24" s="34"/>
      <c r="AP24" s="34"/>
      <c r="AQ24" s="34"/>
      <c r="AR24" s="34"/>
      <c r="AS24" s="34"/>
      <c r="AT24" s="34">
        <v>2</v>
      </c>
      <c r="AU24" s="34"/>
      <c r="AV24" s="34"/>
      <c r="AW24" s="34"/>
      <c r="AX24" s="34">
        <v>99</v>
      </c>
      <c r="AY24" s="34">
        <v>8</v>
      </c>
      <c r="AZ24" s="34">
        <v>2</v>
      </c>
      <c r="BA24" s="34">
        <v>24</v>
      </c>
      <c r="BB24" s="34">
        <v>23</v>
      </c>
      <c r="BC24" s="34">
        <v>4</v>
      </c>
      <c r="BD24" s="34"/>
      <c r="BE24" s="34"/>
      <c r="BF24" s="34"/>
      <c r="BG24" s="34">
        <v>2</v>
      </c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</row>
    <row r="25" spans="1:98" x14ac:dyDescent="0.35">
      <c r="A25" s="33" t="s">
        <v>95</v>
      </c>
      <c r="B25" s="56"/>
      <c r="C25" s="34"/>
      <c r="D25" s="34">
        <v>9</v>
      </c>
      <c r="E25" s="34"/>
      <c r="F25" s="34"/>
      <c r="G25" s="34"/>
      <c r="H25" s="34"/>
      <c r="I25" s="34">
        <v>3</v>
      </c>
      <c r="J25" s="34"/>
      <c r="K25" s="34"/>
      <c r="L25" s="34"/>
      <c r="M25" s="34"/>
      <c r="N25" s="34"/>
      <c r="O25" s="34"/>
      <c r="P25" s="34">
        <v>3</v>
      </c>
      <c r="Q25" s="34"/>
      <c r="R25" s="34">
        <v>6</v>
      </c>
      <c r="S25" s="34"/>
      <c r="T25" s="34"/>
      <c r="U25" s="34">
        <v>5</v>
      </c>
      <c r="V25" s="34">
        <v>3</v>
      </c>
      <c r="W25" s="34"/>
      <c r="X25" s="34"/>
      <c r="Y25" s="34"/>
      <c r="Z25" s="34"/>
      <c r="AA25" s="34"/>
      <c r="AB25" s="34"/>
      <c r="AC25" s="34"/>
      <c r="AD25" s="34"/>
      <c r="AE25" s="34"/>
      <c r="AF25" s="34">
        <v>1</v>
      </c>
      <c r="AG25" s="34"/>
      <c r="AH25" s="34"/>
      <c r="AI25" s="34">
        <v>1</v>
      </c>
      <c r="AJ25" s="34"/>
      <c r="AK25" s="34"/>
      <c r="AL25" s="34">
        <v>1</v>
      </c>
      <c r="AM25" s="34"/>
      <c r="AN25" s="34"/>
      <c r="AO25" s="34"/>
      <c r="AP25" s="34"/>
      <c r="AQ25" s="34"/>
      <c r="AR25" s="34"/>
      <c r="AS25" s="34">
        <v>2</v>
      </c>
      <c r="AT25" s="34"/>
      <c r="AU25" s="34"/>
      <c r="AV25" s="34"/>
      <c r="AW25" s="34"/>
      <c r="AX25" s="34">
        <v>114</v>
      </c>
      <c r="AY25" s="34">
        <v>4</v>
      </c>
      <c r="AZ25" s="34">
        <v>2</v>
      </c>
      <c r="BA25" s="34">
        <v>9</v>
      </c>
      <c r="BB25" s="34">
        <v>35</v>
      </c>
      <c r="BC25" s="34">
        <v>2</v>
      </c>
      <c r="BD25" s="34"/>
      <c r="BE25" s="34"/>
      <c r="BF25" s="34"/>
      <c r="BG25" s="34"/>
      <c r="BH25" s="34"/>
      <c r="BI25" s="34"/>
      <c r="BJ25" s="34"/>
      <c r="BK25" s="34"/>
      <c r="BL25" s="34"/>
      <c r="BM25" s="34">
        <v>1</v>
      </c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</row>
    <row r="26" spans="1:98" x14ac:dyDescent="0.35">
      <c r="A26" s="33" t="s">
        <v>96</v>
      </c>
      <c r="B26" s="56"/>
      <c r="C26" s="34"/>
      <c r="D26" s="34">
        <v>17</v>
      </c>
      <c r="E26" s="34">
        <v>3</v>
      </c>
      <c r="F26" s="34"/>
      <c r="G26" s="34">
        <v>2</v>
      </c>
      <c r="H26" s="34"/>
      <c r="I26" s="34">
        <v>1</v>
      </c>
      <c r="J26" s="34"/>
      <c r="K26" s="34">
        <v>1</v>
      </c>
      <c r="L26" s="34"/>
      <c r="M26" s="34"/>
      <c r="N26" s="34"/>
      <c r="O26" s="34"/>
      <c r="P26" s="34">
        <v>11</v>
      </c>
      <c r="Q26" s="34"/>
      <c r="R26" s="34">
        <v>23</v>
      </c>
      <c r="S26" s="34">
        <v>1</v>
      </c>
      <c r="T26" s="34"/>
      <c r="U26" s="34">
        <v>1</v>
      </c>
      <c r="V26" s="34">
        <v>2</v>
      </c>
      <c r="W26" s="34"/>
      <c r="X26" s="34"/>
      <c r="Y26" s="34"/>
      <c r="Z26" s="34"/>
      <c r="AA26" s="34"/>
      <c r="AB26" s="34"/>
      <c r="AC26" s="34"/>
      <c r="AD26" s="34"/>
      <c r="AE26" s="34"/>
      <c r="AF26" s="34">
        <v>2</v>
      </c>
      <c r="AG26" s="34"/>
      <c r="AH26" s="34"/>
      <c r="AI26" s="34">
        <v>3</v>
      </c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>
        <v>7</v>
      </c>
      <c r="AU26" s="34"/>
      <c r="AV26" s="34"/>
      <c r="AW26" s="34"/>
      <c r="AX26" s="34">
        <v>47</v>
      </c>
      <c r="AY26" s="34">
        <v>18</v>
      </c>
      <c r="AZ26" s="34">
        <v>5</v>
      </c>
      <c r="BA26" s="34">
        <v>14</v>
      </c>
      <c r="BB26" s="34">
        <v>24</v>
      </c>
      <c r="BC26" s="34">
        <v>12</v>
      </c>
      <c r="BD26" s="34">
        <v>1</v>
      </c>
      <c r="BE26" s="34"/>
      <c r="BF26" s="34"/>
      <c r="BG26" s="34"/>
      <c r="BH26" s="34">
        <v>3</v>
      </c>
      <c r="BI26" s="34">
        <v>2</v>
      </c>
      <c r="BJ26" s="34">
        <v>1</v>
      </c>
      <c r="BK26" s="34"/>
      <c r="BL26" s="34">
        <v>1</v>
      </c>
      <c r="BM26" s="34">
        <v>1</v>
      </c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</row>
    <row r="27" spans="1:98" x14ac:dyDescent="0.35">
      <c r="A27" s="33" t="s">
        <v>97</v>
      </c>
      <c r="B27" s="56"/>
      <c r="C27" s="34"/>
      <c r="D27" s="34">
        <v>5</v>
      </c>
      <c r="E27" s="34">
        <v>1</v>
      </c>
      <c r="F27" s="34">
        <v>1</v>
      </c>
      <c r="G27" s="34"/>
      <c r="H27" s="34"/>
      <c r="I27" s="34">
        <v>4</v>
      </c>
      <c r="J27" s="34"/>
      <c r="K27" s="34">
        <v>6</v>
      </c>
      <c r="L27" s="34"/>
      <c r="M27" s="34"/>
      <c r="N27" s="34"/>
      <c r="O27" s="34"/>
      <c r="P27" s="34">
        <v>16</v>
      </c>
      <c r="Q27" s="34"/>
      <c r="R27" s="34">
        <v>5</v>
      </c>
      <c r="S27" s="34"/>
      <c r="T27" s="34"/>
      <c r="U27" s="34">
        <v>3</v>
      </c>
      <c r="V27" s="34">
        <v>4</v>
      </c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>
        <v>1</v>
      </c>
      <c r="AJ27" s="34"/>
      <c r="AK27" s="34"/>
      <c r="AL27" s="34"/>
      <c r="AM27" s="34"/>
      <c r="AN27" s="34"/>
      <c r="AO27" s="34"/>
      <c r="AP27" s="34"/>
      <c r="AQ27" s="34"/>
      <c r="AR27" s="34"/>
      <c r="AS27" s="34">
        <v>1</v>
      </c>
      <c r="AT27" s="34">
        <v>2</v>
      </c>
      <c r="AU27" s="34"/>
      <c r="AV27" s="34"/>
      <c r="AW27" s="34"/>
      <c r="AX27" s="34">
        <v>76</v>
      </c>
      <c r="AY27" s="34">
        <v>6</v>
      </c>
      <c r="AZ27" s="34">
        <v>13</v>
      </c>
      <c r="BA27" s="34">
        <v>8</v>
      </c>
      <c r="BB27" s="34">
        <v>37</v>
      </c>
      <c r="BC27" s="34">
        <v>2</v>
      </c>
      <c r="BD27" s="34"/>
      <c r="BE27" s="34"/>
      <c r="BF27" s="34"/>
      <c r="BG27" s="34"/>
      <c r="BH27" s="34"/>
      <c r="BI27" s="34">
        <v>7</v>
      </c>
      <c r="BJ27" s="34"/>
      <c r="BK27" s="34"/>
      <c r="BL27" s="34"/>
      <c r="BM27" s="34">
        <v>2</v>
      </c>
      <c r="BN27" s="34">
        <v>1</v>
      </c>
      <c r="BO27" s="34">
        <v>1</v>
      </c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</row>
    <row r="28" spans="1:98" x14ac:dyDescent="0.35">
      <c r="A28" s="33" t="s">
        <v>98</v>
      </c>
      <c r="B28" s="56"/>
      <c r="C28" s="34">
        <v>3</v>
      </c>
      <c r="D28" s="34">
        <v>3</v>
      </c>
      <c r="E28" s="34"/>
      <c r="F28" s="34"/>
      <c r="G28" s="34">
        <v>2</v>
      </c>
      <c r="H28" s="34"/>
      <c r="I28" s="34">
        <v>1</v>
      </c>
      <c r="J28" s="34"/>
      <c r="K28" s="34">
        <v>3</v>
      </c>
      <c r="L28" s="34"/>
      <c r="M28" s="34"/>
      <c r="N28" s="34"/>
      <c r="O28" s="34"/>
      <c r="P28" s="34">
        <v>31</v>
      </c>
      <c r="Q28" s="34"/>
      <c r="R28" s="34">
        <v>4</v>
      </c>
      <c r="S28" s="34">
        <v>1</v>
      </c>
      <c r="T28" s="34"/>
      <c r="U28" s="34"/>
      <c r="V28" s="34">
        <v>2</v>
      </c>
      <c r="W28" s="34"/>
      <c r="X28" s="34"/>
      <c r="Y28" s="34"/>
      <c r="Z28" s="34"/>
      <c r="AA28" s="34"/>
      <c r="AB28" s="34"/>
      <c r="AC28" s="34"/>
      <c r="AD28" s="34"/>
      <c r="AE28" s="34"/>
      <c r="AF28" s="34">
        <v>1</v>
      </c>
      <c r="AG28" s="34"/>
      <c r="AH28" s="34"/>
      <c r="AI28" s="34">
        <v>2</v>
      </c>
      <c r="AJ28" s="34"/>
      <c r="AK28" s="34">
        <v>1</v>
      </c>
      <c r="AL28" s="34"/>
      <c r="AM28" s="34"/>
      <c r="AN28" s="34"/>
      <c r="AO28" s="34"/>
      <c r="AP28" s="34"/>
      <c r="AQ28" s="34"/>
      <c r="AR28" s="34"/>
      <c r="AS28" s="34">
        <v>1</v>
      </c>
      <c r="AT28" s="34">
        <v>2</v>
      </c>
      <c r="AU28" s="34"/>
      <c r="AV28" s="34"/>
      <c r="AW28" s="34"/>
      <c r="AX28" s="34">
        <v>101</v>
      </c>
      <c r="AY28" s="34">
        <v>8</v>
      </c>
      <c r="AZ28" s="34">
        <v>6</v>
      </c>
      <c r="BA28" s="34">
        <v>9</v>
      </c>
      <c r="BB28" s="34">
        <v>18</v>
      </c>
      <c r="BC28" s="34">
        <v>1</v>
      </c>
      <c r="BD28" s="34"/>
      <c r="BE28" s="34"/>
      <c r="BF28" s="34">
        <v>1</v>
      </c>
      <c r="BG28" s="34"/>
      <c r="BH28" s="34"/>
      <c r="BI28" s="34"/>
      <c r="BJ28" s="34"/>
      <c r="BK28" s="34">
        <v>1</v>
      </c>
      <c r="BL28" s="34"/>
      <c r="BM28" s="34"/>
      <c r="BN28" s="34"/>
      <c r="BO28" s="34"/>
      <c r="BP28" s="34">
        <v>1</v>
      </c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</row>
    <row r="29" spans="1:98" x14ac:dyDescent="0.35">
      <c r="A29" s="33" t="s">
        <v>99</v>
      </c>
      <c r="B29" s="56"/>
      <c r="C29" s="34">
        <v>7</v>
      </c>
      <c r="D29" s="34">
        <v>14</v>
      </c>
      <c r="E29" s="34"/>
      <c r="F29" s="34"/>
      <c r="G29" s="34">
        <v>3</v>
      </c>
      <c r="H29" s="34">
        <v>1</v>
      </c>
      <c r="I29" s="34">
        <v>8</v>
      </c>
      <c r="J29" s="34"/>
      <c r="K29" s="34">
        <v>1</v>
      </c>
      <c r="L29" s="34"/>
      <c r="M29" s="34"/>
      <c r="N29" s="34"/>
      <c r="O29" s="34"/>
      <c r="P29" s="34">
        <v>24</v>
      </c>
      <c r="Q29" s="34"/>
      <c r="R29" s="34">
        <v>8</v>
      </c>
      <c r="S29" s="34"/>
      <c r="T29" s="34"/>
      <c r="U29" s="34"/>
      <c r="V29" s="34">
        <v>1</v>
      </c>
      <c r="W29" s="34"/>
      <c r="X29" s="34"/>
      <c r="Y29" s="34"/>
      <c r="Z29" s="34"/>
      <c r="AA29" s="34"/>
      <c r="AB29" s="34"/>
      <c r="AC29" s="34"/>
      <c r="AD29" s="34"/>
      <c r="AE29" s="34"/>
      <c r="AF29" s="34">
        <v>3</v>
      </c>
      <c r="AG29" s="34"/>
      <c r="AH29" s="34"/>
      <c r="AI29" s="34"/>
      <c r="AJ29" s="34"/>
      <c r="AK29" s="34"/>
      <c r="AL29" s="34">
        <v>1</v>
      </c>
      <c r="AM29" s="34"/>
      <c r="AN29" s="34"/>
      <c r="AO29" s="34"/>
      <c r="AP29" s="34"/>
      <c r="AQ29" s="34"/>
      <c r="AR29" s="34"/>
      <c r="AS29" s="34"/>
      <c r="AT29" s="34">
        <v>2</v>
      </c>
      <c r="AU29" s="34"/>
      <c r="AV29" s="34"/>
      <c r="AW29" s="34"/>
      <c r="AX29" s="34">
        <v>79</v>
      </c>
      <c r="AY29" s="34">
        <v>8</v>
      </c>
      <c r="AZ29" s="34">
        <v>9</v>
      </c>
      <c r="BA29" s="34">
        <v>4</v>
      </c>
      <c r="BB29" s="34">
        <v>24</v>
      </c>
      <c r="BC29" s="34">
        <v>1</v>
      </c>
      <c r="BD29" s="34"/>
      <c r="BE29" s="34"/>
      <c r="BF29" s="34">
        <v>1</v>
      </c>
      <c r="BG29" s="34"/>
      <c r="BH29" s="34"/>
      <c r="BI29" s="34"/>
      <c r="BJ29" s="34"/>
      <c r="BK29" s="34">
        <v>2</v>
      </c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</row>
    <row r="30" spans="1:98" x14ac:dyDescent="0.35">
      <c r="A30" s="33" t="s">
        <v>100</v>
      </c>
      <c r="B30" s="56"/>
      <c r="C30" s="34"/>
      <c r="D30" s="34">
        <v>8</v>
      </c>
      <c r="E30" s="34"/>
      <c r="F30" s="34">
        <v>1</v>
      </c>
      <c r="G30" s="34"/>
      <c r="H30" s="34">
        <v>1</v>
      </c>
      <c r="I30" s="34">
        <v>8</v>
      </c>
      <c r="J30" s="34"/>
      <c r="K30" s="34">
        <v>1</v>
      </c>
      <c r="L30" s="34"/>
      <c r="M30" s="34"/>
      <c r="N30" s="34"/>
      <c r="O30" s="34"/>
      <c r="P30" s="34">
        <v>4</v>
      </c>
      <c r="Q30" s="34"/>
      <c r="R30" s="34">
        <v>12</v>
      </c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>
        <v>1</v>
      </c>
      <c r="AD30" s="34"/>
      <c r="AE30" s="34"/>
      <c r="AF30" s="34"/>
      <c r="AG30" s="34"/>
      <c r="AH30" s="34"/>
      <c r="AI30" s="34"/>
      <c r="AJ30" s="34"/>
      <c r="AK30" s="34"/>
      <c r="AL30" s="34">
        <v>3</v>
      </c>
      <c r="AM30" s="34"/>
      <c r="AN30" s="34"/>
      <c r="AO30" s="34"/>
      <c r="AP30" s="34"/>
      <c r="AQ30" s="34"/>
      <c r="AR30" s="34"/>
      <c r="AS30" s="34"/>
      <c r="AT30" s="34">
        <v>1</v>
      </c>
      <c r="AU30" s="34"/>
      <c r="AV30" s="34"/>
      <c r="AW30" s="34"/>
      <c r="AX30" s="34">
        <v>77</v>
      </c>
      <c r="AY30" s="34">
        <v>13</v>
      </c>
      <c r="AZ30" s="34">
        <v>7</v>
      </c>
      <c r="BA30" s="34">
        <v>19</v>
      </c>
      <c r="BB30" s="34">
        <v>39</v>
      </c>
      <c r="BC30" s="34"/>
      <c r="BD30" s="34"/>
      <c r="BE30" s="34"/>
      <c r="BF30" s="34"/>
      <c r="BG30" s="34"/>
      <c r="BH30" s="34"/>
      <c r="BI30" s="34"/>
      <c r="BJ30" s="34"/>
      <c r="BK30" s="34">
        <v>3</v>
      </c>
      <c r="BL30" s="34"/>
      <c r="BM30" s="34"/>
      <c r="BN30" s="34"/>
      <c r="BO30" s="34"/>
      <c r="BP30" s="34"/>
      <c r="BQ30" s="34">
        <v>1</v>
      </c>
      <c r="BR30" s="34">
        <v>2</v>
      </c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</row>
    <row r="31" spans="1:98" x14ac:dyDescent="0.35">
      <c r="A31" s="33" t="s">
        <v>101</v>
      </c>
      <c r="B31" s="56"/>
      <c r="C31" s="34">
        <v>6</v>
      </c>
      <c r="D31" s="34">
        <v>18</v>
      </c>
      <c r="E31" s="34"/>
      <c r="F31" s="34"/>
      <c r="G31" s="34">
        <v>2</v>
      </c>
      <c r="H31" s="34"/>
      <c r="I31" s="34">
        <v>9</v>
      </c>
      <c r="J31" s="34"/>
      <c r="K31" s="34">
        <v>1</v>
      </c>
      <c r="L31" s="34"/>
      <c r="M31" s="34"/>
      <c r="N31" s="34"/>
      <c r="O31" s="34"/>
      <c r="P31" s="34">
        <v>1</v>
      </c>
      <c r="Q31" s="34"/>
      <c r="R31" s="34">
        <v>18</v>
      </c>
      <c r="S31" s="34"/>
      <c r="T31" s="34"/>
      <c r="U31" s="34">
        <v>4</v>
      </c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>
        <v>7</v>
      </c>
      <c r="AG31" s="34"/>
      <c r="AH31" s="34"/>
      <c r="AI31" s="34">
        <v>1</v>
      </c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>
        <v>2</v>
      </c>
      <c r="AU31" s="34"/>
      <c r="AV31" s="34"/>
      <c r="AW31" s="34"/>
      <c r="AX31" s="34">
        <v>49</v>
      </c>
      <c r="AY31" s="34">
        <v>24</v>
      </c>
      <c r="AZ31" s="34">
        <v>8</v>
      </c>
      <c r="BA31" s="34">
        <v>20</v>
      </c>
      <c r="BB31" s="34">
        <v>19</v>
      </c>
      <c r="BC31" s="34">
        <v>5</v>
      </c>
      <c r="BD31" s="34"/>
      <c r="BE31" s="34"/>
      <c r="BF31" s="34">
        <v>1</v>
      </c>
      <c r="BG31" s="34"/>
      <c r="BH31" s="34"/>
      <c r="BI31" s="34"/>
      <c r="BJ31" s="34">
        <v>2</v>
      </c>
      <c r="BK31" s="34"/>
      <c r="BL31" s="34"/>
      <c r="BM31" s="34"/>
      <c r="BN31" s="34">
        <v>1</v>
      </c>
      <c r="BO31" s="34"/>
      <c r="BP31" s="34"/>
      <c r="BQ31" s="34"/>
      <c r="BR31" s="34">
        <v>1</v>
      </c>
      <c r="BS31" s="34">
        <v>1</v>
      </c>
      <c r="BT31" s="34">
        <v>1</v>
      </c>
      <c r="BU31" s="34">
        <v>1</v>
      </c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</row>
    <row r="32" spans="1:98" x14ac:dyDescent="0.35">
      <c r="A32" s="35" t="s">
        <v>102</v>
      </c>
      <c r="B32" s="57"/>
      <c r="C32" s="34">
        <v>12</v>
      </c>
      <c r="D32" s="34">
        <v>8</v>
      </c>
      <c r="E32" s="34"/>
      <c r="F32" s="34"/>
      <c r="G32" s="34"/>
      <c r="H32" s="34"/>
      <c r="I32" s="34">
        <v>13</v>
      </c>
      <c r="J32" s="34"/>
      <c r="K32" s="34">
        <v>4</v>
      </c>
      <c r="L32" s="34"/>
      <c r="M32" s="34"/>
      <c r="N32" s="34"/>
      <c r="O32" s="34"/>
      <c r="P32" s="34"/>
      <c r="Q32" s="34"/>
      <c r="R32" s="34"/>
      <c r="S32" s="34">
        <v>6</v>
      </c>
      <c r="T32" s="34"/>
      <c r="U32" s="34">
        <v>8</v>
      </c>
      <c r="V32" s="34"/>
      <c r="W32" s="34"/>
      <c r="X32" s="34"/>
      <c r="Y32" s="34"/>
      <c r="Z32" s="34"/>
      <c r="AA32" s="34"/>
      <c r="AB32" s="34"/>
      <c r="AC32" s="34">
        <v>1</v>
      </c>
      <c r="AD32" s="34"/>
      <c r="AE32" s="34"/>
      <c r="AF32" s="34">
        <v>2</v>
      </c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>
        <v>1</v>
      </c>
      <c r="AU32" s="34"/>
      <c r="AV32" s="34"/>
      <c r="AW32" s="34"/>
      <c r="AX32" s="34">
        <v>24</v>
      </c>
      <c r="AY32" s="34">
        <v>3</v>
      </c>
      <c r="AZ32" s="34">
        <v>2</v>
      </c>
      <c r="BA32" s="34">
        <v>4</v>
      </c>
      <c r="BB32" s="34">
        <v>9</v>
      </c>
      <c r="BC32" s="34"/>
      <c r="BD32" s="34"/>
      <c r="BE32" s="34"/>
      <c r="BF32" s="34"/>
      <c r="BG32" s="34"/>
      <c r="BH32" s="34">
        <v>1</v>
      </c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>
        <v>2</v>
      </c>
      <c r="BU32" s="34">
        <v>17</v>
      </c>
      <c r="BV32" s="34">
        <v>79</v>
      </c>
      <c r="BW32" s="34">
        <v>2</v>
      </c>
      <c r="BX32" s="34">
        <v>2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</row>
  </sheetData>
  <mergeCells count="8">
    <mergeCell ref="B4:B16"/>
    <mergeCell ref="B17:B32"/>
    <mergeCell ref="A1:CT1"/>
    <mergeCell ref="C2:BX2"/>
    <mergeCell ref="BZ2:CI2"/>
    <mergeCell ref="CK2:CT2"/>
    <mergeCell ref="B2:B3"/>
    <mergeCell ref="A2:A3"/>
  </mergeCells>
  <pageMargins left="0.70000000000000007" right="0.70000000000000007" top="0.75" bottom="0.75" header="0.30000000000000004" footer="0.30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"/>
  <sheetViews>
    <sheetView workbookViewId="0">
      <selection activeCell="A7" sqref="A7:XFD7"/>
    </sheetView>
  </sheetViews>
  <sheetFormatPr defaultColWidth="8.81640625" defaultRowHeight="14.5" x14ac:dyDescent="0.35"/>
  <cols>
    <col min="2" max="34" width="3.453125" bestFit="1" customWidth="1"/>
    <col min="35" max="35" width="4" bestFit="1" customWidth="1"/>
    <col min="36" max="47" width="3.453125" bestFit="1" customWidth="1"/>
  </cols>
  <sheetData>
    <row r="1" spans="1:47" ht="165" x14ac:dyDescent="0.35">
      <c r="B1" s="5" t="s">
        <v>0</v>
      </c>
      <c r="C1" s="7" t="s">
        <v>1</v>
      </c>
      <c r="D1" s="5" t="s">
        <v>2</v>
      </c>
      <c r="E1" s="8" t="s">
        <v>3</v>
      </c>
      <c r="F1" s="9" t="s">
        <v>4</v>
      </c>
      <c r="G1" s="7" t="s">
        <v>5</v>
      </c>
      <c r="H1" s="8" t="s">
        <v>6</v>
      </c>
      <c r="I1" s="8" t="s">
        <v>7</v>
      </c>
      <c r="J1" s="5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4" t="s">
        <v>13</v>
      </c>
      <c r="P1" s="5" t="s">
        <v>14</v>
      </c>
      <c r="Q1" s="8" t="s">
        <v>15</v>
      </c>
      <c r="R1" s="4" t="s">
        <v>16</v>
      </c>
      <c r="S1" s="8" t="s">
        <v>17</v>
      </c>
      <c r="T1" s="4" t="s">
        <v>18</v>
      </c>
      <c r="U1" s="4" t="s">
        <v>19</v>
      </c>
      <c r="V1" s="8" t="s">
        <v>20</v>
      </c>
      <c r="W1" s="4" t="s">
        <v>21</v>
      </c>
      <c r="X1" s="5" t="s">
        <v>22</v>
      </c>
      <c r="Y1" s="8" t="s">
        <v>23</v>
      </c>
      <c r="Z1" s="11" t="s">
        <v>24</v>
      </c>
      <c r="AA1" s="8" t="s">
        <v>25</v>
      </c>
      <c r="AB1" s="5" t="s">
        <v>26</v>
      </c>
      <c r="AC1" s="6" t="s">
        <v>27</v>
      </c>
      <c r="AD1" s="4" t="s">
        <v>28</v>
      </c>
      <c r="AE1" s="5" t="s">
        <v>29</v>
      </c>
      <c r="AF1" s="12" t="s">
        <v>30</v>
      </c>
      <c r="AG1" s="12" t="s">
        <v>31</v>
      </c>
      <c r="AH1" s="8" t="s">
        <v>32</v>
      </c>
      <c r="AI1" s="10" t="s">
        <v>44</v>
      </c>
      <c r="AJ1" s="8" t="s">
        <v>34</v>
      </c>
      <c r="AK1" s="8" t="s">
        <v>35</v>
      </c>
      <c r="AL1" s="13" t="s">
        <v>104</v>
      </c>
      <c r="AM1" s="3" t="s">
        <v>103</v>
      </c>
      <c r="AN1" s="5" t="s">
        <v>37</v>
      </c>
      <c r="AO1" s="8" t="s">
        <v>38</v>
      </c>
      <c r="AP1" s="1" t="s">
        <v>39</v>
      </c>
      <c r="AQ1" s="8" t="s">
        <v>40</v>
      </c>
      <c r="AR1" s="8" t="s">
        <v>41</v>
      </c>
      <c r="AS1" s="8" t="s">
        <v>42</v>
      </c>
      <c r="AT1" s="8" t="s">
        <v>43</v>
      </c>
      <c r="AU1" s="8" t="s">
        <v>45</v>
      </c>
    </row>
    <row r="2" spans="1:47" x14ac:dyDescent="0.35">
      <c r="A2" t="s">
        <v>73</v>
      </c>
      <c r="B2">
        <v>23</v>
      </c>
      <c r="C2">
        <v>89</v>
      </c>
      <c r="D2">
        <v>14</v>
      </c>
      <c r="E2">
        <v>4</v>
      </c>
      <c r="F2">
        <v>9</v>
      </c>
      <c r="G2">
        <v>11</v>
      </c>
      <c r="H2">
        <v>6</v>
      </c>
      <c r="I2">
        <v>1</v>
      </c>
      <c r="J2">
        <v>12</v>
      </c>
      <c r="K2">
        <v>7</v>
      </c>
      <c r="L2">
        <v>12</v>
      </c>
      <c r="M2">
        <v>1</v>
      </c>
      <c r="N2">
        <v>3</v>
      </c>
      <c r="O2">
        <v>1</v>
      </c>
      <c r="P2">
        <v>4</v>
      </c>
    </row>
    <row r="3" spans="1:47" x14ac:dyDescent="0.35">
      <c r="A3" t="s">
        <v>74</v>
      </c>
      <c r="B3">
        <v>8</v>
      </c>
      <c r="C3">
        <v>36</v>
      </c>
      <c r="D3">
        <v>4</v>
      </c>
      <c r="E3">
        <v>2</v>
      </c>
      <c r="F3">
        <v>16</v>
      </c>
      <c r="G3">
        <v>9</v>
      </c>
      <c r="H3">
        <v>30</v>
      </c>
      <c r="I3">
        <v>1</v>
      </c>
      <c r="J3">
        <v>23</v>
      </c>
      <c r="K3">
        <v>18</v>
      </c>
      <c r="L3">
        <v>21</v>
      </c>
      <c r="M3">
        <v>2</v>
      </c>
      <c r="N3">
        <v>12</v>
      </c>
      <c r="P3">
        <v>4</v>
      </c>
      <c r="Q3">
        <v>5</v>
      </c>
      <c r="R3">
        <v>1</v>
      </c>
      <c r="S3">
        <v>2</v>
      </c>
      <c r="T3">
        <v>1</v>
      </c>
      <c r="U3">
        <v>1</v>
      </c>
      <c r="V3">
        <v>1</v>
      </c>
      <c r="W3">
        <v>3</v>
      </c>
    </row>
    <row r="4" spans="1:47" x14ac:dyDescent="0.35">
      <c r="A4" t="s">
        <v>75</v>
      </c>
      <c r="C4">
        <v>19</v>
      </c>
      <c r="D4">
        <v>4</v>
      </c>
      <c r="E4">
        <v>3</v>
      </c>
      <c r="F4">
        <v>13</v>
      </c>
      <c r="G4">
        <v>8</v>
      </c>
      <c r="H4">
        <v>4</v>
      </c>
      <c r="I4">
        <v>2</v>
      </c>
      <c r="J4">
        <v>11</v>
      </c>
      <c r="K4">
        <v>44</v>
      </c>
      <c r="L4">
        <v>11</v>
      </c>
      <c r="M4">
        <v>2</v>
      </c>
      <c r="N4">
        <v>17</v>
      </c>
      <c r="Q4">
        <v>1</v>
      </c>
      <c r="U4">
        <v>1</v>
      </c>
      <c r="V4">
        <v>13</v>
      </c>
      <c r="W4">
        <v>37</v>
      </c>
      <c r="X4">
        <v>2</v>
      </c>
      <c r="Y4">
        <v>4</v>
      </c>
    </row>
    <row r="5" spans="1:47" x14ac:dyDescent="0.35">
      <c r="A5" t="s">
        <v>76</v>
      </c>
      <c r="B5">
        <v>9</v>
      </c>
      <c r="C5">
        <v>30</v>
      </c>
      <c r="D5">
        <v>6</v>
      </c>
      <c r="E5">
        <v>3</v>
      </c>
      <c r="F5">
        <v>9</v>
      </c>
      <c r="G5">
        <v>23</v>
      </c>
      <c r="J5">
        <v>39</v>
      </c>
      <c r="K5">
        <v>16</v>
      </c>
      <c r="L5">
        <v>21</v>
      </c>
      <c r="M5">
        <v>3</v>
      </c>
      <c r="N5">
        <v>7</v>
      </c>
      <c r="Q5">
        <v>2</v>
      </c>
      <c r="W5">
        <v>19</v>
      </c>
      <c r="Y5">
        <v>1</v>
      </c>
      <c r="Z5">
        <v>1</v>
      </c>
      <c r="AA5">
        <v>1</v>
      </c>
      <c r="AB5">
        <v>2</v>
      </c>
      <c r="AC5">
        <v>1</v>
      </c>
      <c r="AD5">
        <v>1</v>
      </c>
      <c r="AE5">
        <v>1</v>
      </c>
    </row>
    <row r="6" spans="1:47" x14ac:dyDescent="0.35">
      <c r="A6" t="s">
        <v>77</v>
      </c>
      <c r="B6">
        <v>7</v>
      </c>
      <c r="C6">
        <v>36</v>
      </c>
      <c r="D6">
        <v>1</v>
      </c>
      <c r="E6">
        <v>1</v>
      </c>
      <c r="F6">
        <v>3</v>
      </c>
      <c r="G6">
        <v>4</v>
      </c>
      <c r="J6">
        <v>37</v>
      </c>
      <c r="K6">
        <v>6</v>
      </c>
      <c r="L6">
        <v>35</v>
      </c>
      <c r="N6">
        <v>2</v>
      </c>
      <c r="O6">
        <v>1</v>
      </c>
      <c r="Q6">
        <v>4</v>
      </c>
      <c r="T6">
        <v>1</v>
      </c>
      <c r="W6">
        <v>41</v>
      </c>
      <c r="X6">
        <v>1</v>
      </c>
      <c r="AB6">
        <v>2</v>
      </c>
      <c r="AF6">
        <v>1</v>
      </c>
      <c r="AG6">
        <v>1</v>
      </c>
      <c r="AH6">
        <v>2</v>
      </c>
    </row>
    <row r="7" spans="1:47" x14ac:dyDescent="0.35">
      <c r="A7" t="s">
        <v>78</v>
      </c>
      <c r="C7">
        <v>4</v>
      </c>
      <c r="F7">
        <v>9</v>
      </c>
      <c r="G7">
        <v>2</v>
      </c>
      <c r="H7">
        <v>6</v>
      </c>
      <c r="J7">
        <v>6</v>
      </c>
      <c r="K7">
        <v>10</v>
      </c>
      <c r="L7">
        <v>6</v>
      </c>
      <c r="M7">
        <v>1</v>
      </c>
      <c r="O7">
        <v>6</v>
      </c>
      <c r="W7">
        <v>15</v>
      </c>
      <c r="X7">
        <v>1</v>
      </c>
      <c r="AI7">
        <v>129</v>
      </c>
    </row>
    <row r="8" spans="1:47" x14ac:dyDescent="0.35">
      <c r="A8" t="s">
        <v>79</v>
      </c>
      <c r="B8">
        <v>13</v>
      </c>
      <c r="C8">
        <v>32</v>
      </c>
      <c r="D8">
        <v>2</v>
      </c>
      <c r="F8">
        <v>4</v>
      </c>
      <c r="G8">
        <v>5</v>
      </c>
      <c r="J8">
        <v>63</v>
      </c>
      <c r="K8">
        <v>64</v>
      </c>
      <c r="L8">
        <v>5</v>
      </c>
      <c r="O8">
        <v>1</v>
      </c>
      <c r="W8">
        <v>1</v>
      </c>
      <c r="AA8">
        <v>3</v>
      </c>
      <c r="AH8">
        <v>6</v>
      </c>
      <c r="AJ8">
        <v>1</v>
      </c>
    </row>
    <row r="9" spans="1:47" x14ac:dyDescent="0.35">
      <c r="A9" t="s">
        <v>80</v>
      </c>
      <c r="B9">
        <v>4</v>
      </c>
      <c r="C9">
        <v>8</v>
      </c>
      <c r="D9">
        <v>1</v>
      </c>
      <c r="E9">
        <v>1</v>
      </c>
      <c r="F9">
        <v>3</v>
      </c>
      <c r="G9">
        <v>4</v>
      </c>
      <c r="J9">
        <v>22</v>
      </c>
      <c r="K9">
        <v>19</v>
      </c>
      <c r="W9">
        <v>4</v>
      </c>
      <c r="AA9">
        <v>1</v>
      </c>
      <c r="AK9">
        <v>1</v>
      </c>
      <c r="AL9">
        <v>1</v>
      </c>
    </row>
    <row r="10" spans="1:47" x14ac:dyDescent="0.35">
      <c r="A10" t="s">
        <v>81</v>
      </c>
      <c r="B10">
        <v>1</v>
      </c>
      <c r="C10">
        <v>10</v>
      </c>
      <c r="F10">
        <v>2</v>
      </c>
      <c r="G10">
        <v>2</v>
      </c>
      <c r="J10">
        <v>3</v>
      </c>
      <c r="K10">
        <v>7</v>
      </c>
    </row>
    <row r="11" spans="1:47" x14ac:dyDescent="0.35">
      <c r="A11" t="s">
        <v>82</v>
      </c>
      <c r="C11">
        <v>43</v>
      </c>
      <c r="D11">
        <v>7</v>
      </c>
      <c r="F11">
        <v>12</v>
      </c>
      <c r="G11">
        <v>28</v>
      </c>
      <c r="H11">
        <v>2</v>
      </c>
      <c r="K11">
        <v>23</v>
      </c>
      <c r="N11">
        <v>19</v>
      </c>
      <c r="W11">
        <v>14</v>
      </c>
      <c r="AM11">
        <v>29</v>
      </c>
      <c r="AN11">
        <v>10</v>
      </c>
      <c r="AO11">
        <v>1</v>
      </c>
    </row>
    <row r="12" spans="1:47" x14ac:dyDescent="0.35">
      <c r="A12" t="s">
        <v>83</v>
      </c>
      <c r="B12">
        <v>6</v>
      </c>
      <c r="C12">
        <v>15</v>
      </c>
      <c r="D12">
        <v>2</v>
      </c>
      <c r="E12">
        <v>1</v>
      </c>
      <c r="F12">
        <v>8</v>
      </c>
      <c r="G12">
        <v>6</v>
      </c>
      <c r="I12">
        <v>2</v>
      </c>
      <c r="J12">
        <v>50</v>
      </c>
      <c r="K12">
        <v>33</v>
      </c>
      <c r="N12">
        <v>9</v>
      </c>
      <c r="Q12">
        <v>2</v>
      </c>
      <c r="W12">
        <v>4</v>
      </c>
      <c r="Y12">
        <v>7</v>
      </c>
      <c r="AM12">
        <v>8</v>
      </c>
      <c r="AN12">
        <v>2</v>
      </c>
      <c r="AO12">
        <v>1</v>
      </c>
      <c r="AP12">
        <v>38</v>
      </c>
      <c r="AQ12">
        <v>1</v>
      </c>
      <c r="AR12">
        <v>5</v>
      </c>
    </row>
    <row r="13" spans="1:47" x14ac:dyDescent="0.35">
      <c r="A13" t="s">
        <v>84</v>
      </c>
      <c r="C13">
        <v>23</v>
      </c>
      <c r="D13">
        <v>3</v>
      </c>
      <c r="F13">
        <v>21</v>
      </c>
      <c r="G13">
        <v>13</v>
      </c>
      <c r="H13">
        <v>3</v>
      </c>
      <c r="J13">
        <v>12</v>
      </c>
      <c r="K13">
        <v>13</v>
      </c>
      <c r="N13">
        <v>3</v>
      </c>
      <c r="Q13">
        <v>3</v>
      </c>
      <c r="R13">
        <v>4</v>
      </c>
      <c r="T13">
        <v>1</v>
      </c>
      <c r="W13">
        <v>8</v>
      </c>
      <c r="AE13">
        <v>13</v>
      </c>
      <c r="AH13">
        <v>1</v>
      </c>
      <c r="AI13">
        <v>9</v>
      </c>
      <c r="AO13">
        <v>9</v>
      </c>
      <c r="AS13">
        <v>4</v>
      </c>
      <c r="AT13">
        <v>1</v>
      </c>
      <c r="AU13">
        <v>1</v>
      </c>
    </row>
    <row r="14" spans="1:47" x14ac:dyDescent="0.35">
      <c r="A14" t="s">
        <v>85</v>
      </c>
      <c r="B14">
        <v>1</v>
      </c>
      <c r="C14">
        <v>67</v>
      </c>
      <c r="E14">
        <v>1</v>
      </c>
      <c r="F14">
        <v>7</v>
      </c>
      <c r="G14">
        <v>27</v>
      </c>
      <c r="H14">
        <v>7</v>
      </c>
      <c r="J14">
        <v>42</v>
      </c>
      <c r="K14">
        <v>14</v>
      </c>
      <c r="N14">
        <v>13</v>
      </c>
      <c r="T14">
        <v>1</v>
      </c>
      <c r="AE14">
        <v>13</v>
      </c>
      <c r="AI14">
        <v>1</v>
      </c>
      <c r="AM14">
        <v>1</v>
      </c>
      <c r="AP14">
        <v>2</v>
      </c>
      <c r="AS14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M17" sqref="M17"/>
    </sheetView>
  </sheetViews>
  <sheetFormatPr defaultColWidth="8.81640625" defaultRowHeight="14.5" x14ac:dyDescent="0.35"/>
  <cols>
    <col min="2" max="3" width="3.453125" bestFit="1" customWidth="1"/>
    <col min="4" max="5" width="4" bestFit="1" customWidth="1"/>
    <col min="6" max="10" width="3.453125" bestFit="1" customWidth="1"/>
    <col min="11" max="11" width="4" bestFit="1" customWidth="1"/>
  </cols>
  <sheetData>
    <row r="1" spans="1:11" ht="240" x14ac:dyDescent="0.35">
      <c r="B1" s="4" t="s">
        <v>105</v>
      </c>
      <c r="C1" s="5" t="s">
        <v>109</v>
      </c>
      <c r="D1" s="7" t="s">
        <v>1</v>
      </c>
      <c r="E1" s="10" t="s">
        <v>44</v>
      </c>
      <c r="F1" s="9" t="s">
        <v>4</v>
      </c>
      <c r="G1" s="6" t="s">
        <v>103</v>
      </c>
      <c r="H1" s="12" t="s">
        <v>107</v>
      </c>
      <c r="I1" s="13" t="s">
        <v>104</v>
      </c>
      <c r="J1" s="1" t="s">
        <v>39</v>
      </c>
      <c r="K1" s="8" t="s">
        <v>106</v>
      </c>
    </row>
    <row r="2" spans="1:11" x14ac:dyDescent="0.35">
      <c r="A2" t="s">
        <v>73</v>
      </c>
      <c r="B2">
        <f>Arkusz2!O2+Arkusz2!R2+Arkusz2!T2+Arkusz2!U2+Arkusz2!W2+Arkusz2!Z2+Arkusz2!AD2</f>
        <v>1</v>
      </c>
      <c r="C2">
        <f>Arkusz2!B2+Arkusz2!D2+Arkusz2!J2+Arkusz2!P2+Arkusz2!X2+Arkusz2!AB2+Arkusz2!AE2+Arkusz2!AN2</f>
        <v>53</v>
      </c>
      <c r="D2">
        <f>Arkusz2!C2+Arkusz2!G2</f>
        <v>100</v>
      </c>
      <c r="E2">
        <f>Arkusz2!AI2</f>
        <v>0</v>
      </c>
      <c r="F2">
        <f>Arkusz2!F2</f>
        <v>9</v>
      </c>
      <c r="G2">
        <f>Arkusz2!AC2+Arkusz2!AM2</f>
        <v>0</v>
      </c>
      <c r="H2">
        <f>Arkusz2!AF2+Arkusz2!AG2</f>
        <v>0</v>
      </c>
      <c r="I2">
        <f>Arkusz2!AL2</f>
        <v>0</v>
      </c>
      <c r="J2">
        <f>Arkusz2!AP2</f>
        <v>0</v>
      </c>
      <c r="K2">
        <f>Arkusz2!E2+Arkusz2!H2+Arkusz2!I2+Arkusz2!K2+Arkusz2!L2+Arkusz2!M2+Arkusz2!N2+Arkusz2!Q2+Arkusz2!S2+Arkusz2!V2+Arkusz2!Y2+Arkusz2!AA2+Arkusz2!AH2+Arkusz2!AJ2+Arkusz2!AK2+Arkusz2!AO2+Arkusz2!AQ2+Arkusz2!AR2+Arkusz2!AS2+Arkusz2!AT2+Arkusz2!AU2</f>
        <v>34</v>
      </c>
    </row>
    <row r="3" spans="1:11" x14ac:dyDescent="0.35">
      <c r="A3" t="s">
        <v>74</v>
      </c>
      <c r="B3">
        <f>Arkusz2!O3+Arkusz2!R3+Arkusz2!T3+Arkusz2!U3+Arkusz2!W3+Arkusz2!Z3+Arkusz2!AD3</f>
        <v>6</v>
      </c>
      <c r="C3">
        <f>Arkusz2!B3+Arkusz2!D3+Arkusz2!J3+Arkusz2!P3+Arkusz2!X3+Arkusz2!AB3+Arkusz2!AE3+Arkusz2!AN3</f>
        <v>39</v>
      </c>
      <c r="D3">
        <f>Arkusz2!C3+Arkusz2!G3</f>
        <v>45</v>
      </c>
      <c r="E3">
        <f>Arkusz2!AI3</f>
        <v>0</v>
      </c>
      <c r="F3">
        <f>Arkusz2!F3</f>
        <v>16</v>
      </c>
      <c r="G3">
        <f>Arkusz2!AC3+Arkusz2!AM3</f>
        <v>0</v>
      </c>
      <c r="H3">
        <f>Arkusz2!AF3+Arkusz2!AG3</f>
        <v>0</v>
      </c>
      <c r="I3">
        <f>Arkusz2!AL3</f>
        <v>0</v>
      </c>
      <c r="J3">
        <f>Arkusz2!AP3</f>
        <v>0</v>
      </c>
      <c r="K3">
        <f>Arkusz2!E3+Arkusz2!H3+Arkusz2!I3+Arkusz2!K3+Arkusz2!L3+Arkusz2!M3+Arkusz2!N3+Arkusz2!Q3+Arkusz2!S3+Arkusz2!V3+Arkusz2!Y3+Arkusz2!AA3+Arkusz2!AH3+Arkusz2!AJ3+Arkusz2!AK3+Arkusz2!AO3+Arkusz2!AQ3+Arkusz2!AR3+Arkusz2!AS3+Arkusz2!AT3+Arkusz2!AU3</f>
        <v>94</v>
      </c>
    </row>
    <row r="4" spans="1:11" x14ac:dyDescent="0.35">
      <c r="A4" t="s">
        <v>75</v>
      </c>
      <c r="B4">
        <f>Arkusz2!O4+Arkusz2!R4+Arkusz2!T4+Arkusz2!U4+Arkusz2!W4+Arkusz2!Z4+Arkusz2!AD4</f>
        <v>38</v>
      </c>
      <c r="C4">
        <f>Arkusz2!B4+Arkusz2!D4+Arkusz2!J4+Arkusz2!P4+Arkusz2!X4+Arkusz2!AB4+Arkusz2!AE4+Arkusz2!AN4</f>
        <v>17</v>
      </c>
      <c r="D4">
        <f>Arkusz2!C4+Arkusz2!G4</f>
        <v>27</v>
      </c>
      <c r="E4">
        <f>Arkusz2!AI4</f>
        <v>0</v>
      </c>
      <c r="F4">
        <f>Arkusz2!F4</f>
        <v>13</v>
      </c>
      <c r="G4">
        <f>Arkusz2!AC4+Arkusz2!AM4</f>
        <v>0</v>
      </c>
      <c r="H4">
        <f>Arkusz2!AF4+Arkusz2!AG4</f>
        <v>0</v>
      </c>
      <c r="I4">
        <f>Arkusz2!AL4</f>
        <v>0</v>
      </c>
      <c r="J4">
        <f>Arkusz2!AP4</f>
        <v>0</v>
      </c>
      <c r="K4">
        <f>Arkusz2!E4+Arkusz2!H4+Arkusz2!I4+Arkusz2!K4+Arkusz2!L4+Arkusz2!M4+Arkusz2!N4+Arkusz2!Q4+Arkusz2!S4+Arkusz2!V4+Arkusz2!Y4+Arkusz2!AA4+Arkusz2!AH4+Arkusz2!AJ4+Arkusz2!AK4+Arkusz2!AO4+Arkusz2!AQ4+Arkusz2!AR4+Arkusz2!AS4+Arkusz2!AT4+Arkusz2!AU4</f>
        <v>101</v>
      </c>
    </row>
    <row r="5" spans="1:11" x14ac:dyDescent="0.35">
      <c r="A5" t="s">
        <v>76</v>
      </c>
      <c r="B5">
        <f>Arkusz2!O5+Arkusz2!R5+Arkusz2!T5+Arkusz2!U5+Arkusz2!W5+Arkusz2!Z5+Arkusz2!AD5</f>
        <v>21</v>
      </c>
      <c r="C5">
        <f>Arkusz2!B5+Arkusz2!D5+Arkusz2!J5+Arkusz2!P5+Arkusz2!X5+Arkusz2!AB5+Arkusz2!AE5+Arkusz2!AN5</f>
        <v>57</v>
      </c>
      <c r="D5">
        <f>Arkusz2!C5+Arkusz2!G5</f>
        <v>53</v>
      </c>
      <c r="E5">
        <f>Arkusz2!AI5</f>
        <v>0</v>
      </c>
      <c r="F5">
        <f>Arkusz2!F5</f>
        <v>9</v>
      </c>
      <c r="G5">
        <f>Arkusz2!AC5+Arkusz2!AM5</f>
        <v>1</v>
      </c>
      <c r="H5">
        <f>Arkusz2!AF5+Arkusz2!AG5</f>
        <v>0</v>
      </c>
      <c r="I5">
        <f>Arkusz2!AL5</f>
        <v>0</v>
      </c>
      <c r="J5">
        <f>Arkusz2!AP5</f>
        <v>0</v>
      </c>
      <c r="K5">
        <f>Arkusz2!E5+Arkusz2!H5+Arkusz2!I5+Arkusz2!K5+Arkusz2!L5+Arkusz2!M5+Arkusz2!N5+Arkusz2!Q5+Arkusz2!S5+Arkusz2!V5+Arkusz2!Y5+Arkusz2!AA5+Arkusz2!AH5+Arkusz2!AJ5+Arkusz2!AK5+Arkusz2!AO5+Arkusz2!AQ5+Arkusz2!AR5+Arkusz2!AS5+Arkusz2!AT5+Arkusz2!AU5</f>
        <v>54</v>
      </c>
    </row>
    <row r="6" spans="1:11" x14ac:dyDescent="0.35">
      <c r="A6" t="s">
        <v>77</v>
      </c>
      <c r="B6">
        <f>Arkusz2!O6+Arkusz2!R6+Arkusz2!T6+Arkusz2!U6+Arkusz2!W6+Arkusz2!Z6+Arkusz2!AD6</f>
        <v>43</v>
      </c>
      <c r="C6">
        <f>Arkusz2!B6+Arkusz2!D6+Arkusz2!J6+Arkusz2!P6+Arkusz2!X6+Arkusz2!AB6+Arkusz2!AE6+Arkusz2!AN6</f>
        <v>48</v>
      </c>
      <c r="D6">
        <f>Arkusz2!C6+Arkusz2!G6</f>
        <v>40</v>
      </c>
      <c r="E6">
        <f>Arkusz2!AI6</f>
        <v>0</v>
      </c>
      <c r="F6">
        <f>Arkusz2!F6</f>
        <v>3</v>
      </c>
      <c r="G6">
        <f>Arkusz2!AC6+Arkusz2!AM6</f>
        <v>0</v>
      </c>
      <c r="H6">
        <f>Arkusz2!AF6+Arkusz2!AG6</f>
        <v>2</v>
      </c>
      <c r="I6">
        <f>Arkusz2!AL6</f>
        <v>0</v>
      </c>
      <c r="J6">
        <f>Arkusz2!AP6</f>
        <v>0</v>
      </c>
      <c r="K6">
        <f>Arkusz2!E6+Arkusz2!H6+Arkusz2!I6+Arkusz2!K6+Arkusz2!L6+Arkusz2!M6+Arkusz2!N6+Arkusz2!Q6+Arkusz2!S6+Arkusz2!V6+Arkusz2!Y6+Arkusz2!AA6+Arkusz2!AH6+Arkusz2!AJ6+Arkusz2!AK6+Arkusz2!AO6+Arkusz2!AQ6+Arkusz2!AR6+Arkusz2!AS6+Arkusz2!AT6+Arkusz2!AU6</f>
        <v>50</v>
      </c>
    </row>
    <row r="7" spans="1:11" x14ac:dyDescent="0.35">
      <c r="A7" t="s">
        <v>78</v>
      </c>
      <c r="B7">
        <f>Arkusz2!O7+Arkusz2!R7+Arkusz2!T7+Arkusz2!U7+Arkusz2!W7+Arkusz2!Z7+Arkusz2!AD7</f>
        <v>21</v>
      </c>
      <c r="C7">
        <f>Arkusz2!B7+Arkusz2!D7+Arkusz2!J7+Arkusz2!P7+Arkusz2!X7+Arkusz2!AB7+Arkusz2!AE7+Arkusz2!AN7</f>
        <v>7</v>
      </c>
      <c r="D7">
        <f>Arkusz2!C7+Arkusz2!G7</f>
        <v>6</v>
      </c>
      <c r="E7">
        <f>Arkusz2!AI7</f>
        <v>129</v>
      </c>
      <c r="F7">
        <f>Arkusz2!F7</f>
        <v>9</v>
      </c>
      <c r="G7">
        <f>Arkusz2!AC7+Arkusz2!AM7</f>
        <v>0</v>
      </c>
      <c r="H7">
        <f>Arkusz2!AF7+Arkusz2!AG7</f>
        <v>0</v>
      </c>
      <c r="I7">
        <f>Arkusz2!AL7</f>
        <v>0</v>
      </c>
      <c r="J7">
        <f>Arkusz2!AP7</f>
        <v>0</v>
      </c>
      <c r="K7">
        <f>Arkusz2!E7+Arkusz2!H7+Arkusz2!I7+Arkusz2!K7+Arkusz2!L7+Arkusz2!M7+Arkusz2!N7+Arkusz2!Q7+Arkusz2!S7+Arkusz2!V7+Arkusz2!Y7+Arkusz2!AA7+Arkusz2!AH7+Arkusz2!AJ7+Arkusz2!AK7+Arkusz2!AO7+Arkusz2!AQ7+Arkusz2!AR7+Arkusz2!AS7+Arkusz2!AT7+Arkusz2!AU7</f>
        <v>23</v>
      </c>
    </row>
    <row r="8" spans="1:11" x14ac:dyDescent="0.35">
      <c r="A8" t="s">
        <v>79</v>
      </c>
      <c r="B8">
        <f>Arkusz2!O8+Arkusz2!R8+Arkusz2!T8+Arkusz2!U8+Arkusz2!W8+Arkusz2!Z8+Arkusz2!AD8</f>
        <v>2</v>
      </c>
      <c r="C8">
        <f>Arkusz2!B8+Arkusz2!D8+Arkusz2!J8+Arkusz2!P8+Arkusz2!X8+Arkusz2!AB8+Arkusz2!AE8+Arkusz2!AN8</f>
        <v>78</v>
      </c>
      <c r="D8">
        <f>Arkusz2!C8+Arkusz2!G8</f>
        <v>37</v>
      </c>
      <c r="E8">
        <f>Arkusz2!AI8</f>
        <v>0</v>
      </c>
      <c r="F8">
        <f>Arkusz2!F8</f>
        <v>4</v>
      </c>
      <c r="G8">
        <f>Arkusz2!AC8+Arkusz2!AM8</f>
        <v>0</v>
      </c>
      <c r="H8">
        <f>Arkusz2!AF8+Arkusz2!AG8</f>
        <v>0</v>
      </c>
      <c r="I8">
        <f>Arkusz2!AL8</f>
        <v>0</v>
      </c>
      <c r="J8">
        <f>Arkusz2!AP8</f>
        <v>0</v>
      </c>
      <c r="K8">
        <f>Arkusz2!E8+Arkusz2!H8+Arkusz2!I8+Arkusz2!K8+Arkusz2!L8+Arkusz2!M8+Arkusz2!N8+Arkusz2!Q8+Arkusz2!S8+Arkusz2!V8+Arkusz2!Y8+Arkusz2!AA8+Arkusz2!AH8+Arkusz2!AJ8+Arkusz2!AK8+Arkusz2!AO8+Arkusz2!AQ8+Arkusz2!AR8+Arkusz2!AS8+Arkusz2!AT8+Arkusz2!AU8</f>
        <v>79</v>
      </c>
    </row>
    <row r="9" spans="1:11" x14ac:dyDescent="0.35">
      <c r="A9" t="s">
        <v>80</v>
      </c>
      <c r="B9">
        <f>Arkusz2!O9+Arkusz2!R9+Arkusz2!T9+Arkusz2!U9+Arkusz2!W9+Arkusz2!Z9+Arkusz2!AD9</f>
        <v>4</v>
      </c>
      <c r="C9">
        <f>Arkusz2!B9+Arkusz2!D9+Arkusz2!J9+Arkusz2!P9+Arkusz2!X9+Arkusz2!AB9+Arkusz2!AE9+Arkusz2!AN9</f>
        <v>27</v>
      </c>
      <c r="D9">
        <f>Arkusz2!C9+Arkusz2!G9</f>
        <v>12</v>
      </c>
      <c r="E9">
        <f>Arkusz2!AI9</f>
        <v>0</v>
      </c>
      <c r="F9">
        <f>Arkusz2!F9</f>
        <v>3</v>
      </c>
      <c r="G9">
        <f>Arkusz2!AC9+Arkusz2!AM9</f>
        <v>0</v>
      </c>
      <c r="H9">
        <f>Arkusz2!AF9+Arkusz2!AG9</f>
        <v>0</v>
      </c>
      <c r="I9">
        <f>Arkusz2!AL9</f>
        <v>1</v>
      </c>
      <c r="J9">
        <f>Arkusz2!AP9</f>
        <v>0</v>
      </c>
      <c r="K9">
        <f>Arkusz2!E9+Arkusz2!H9+Arkusz2!I9+Arkusz2!K9+Arkusz2!L9+Arkusz2!M9+Arkusz2!N9+Arkusz2!Q9+Arkusz2!S9+Arkusz2!V9+Arkusz2!Y9+Arkusz2!AA9+Arkusz2!AH9+Arkusz2!AJ9+Arkusz2!AK9+Arkusz2!AO9+Arkusz2!AQ9+Arkusz2!AR9+Arkusz2!AS9+Arkusz2!AT9+Arkusz2!AU9</f>
        <v>22</v>
      </c>
    </row>
    <row r="10" spans="1:11" x14ac:dyDescent="0.35">
      <c r="A10" t="s">
        <v>81</v>
      </c>
      <c r="B10">
        <f>Arkusz2!O10+Arkusz2!R10+Arkusz2!T10+Arkusz2!U10+Arkusz2!W10+Arkusz2!Z10+Arkusz2!AD10</f>
        <v>0</v>
      </c>
      <c r="C10">
        <f>Arkusz2!B10+Arkusz2!D10+Arkusz2!J10+Arkusz2!P10+Arkusz2!X10+Arkusz2!AB10+Arkusz2!AE10+Arkusz2!AN10</f>
        <v>4</v>
      </c>
      <c r="D10">
        <f>Arkusz2!C10+Arkusz2!G10</f>
        <v>12</v>
      </c>
      <c r="E10">
        <f>Arkusz2!AI10</f>
        <v>0</v>
      </c>
      <c r="F10">
        <f>Arkusz2!F10</f>
        <v>2</v>
      </c>
      <c r="G10">
        <f>Arkusz2!AC10+Arkusz2!AM10</f>
        <v>0</v>
      </c>
      <c r="H10">
        <f>Arkusz2!AF10+Arkusz2!AG10</f>
        <v>0</v>
      </c>
      <c r="I10">
        <f>Arkusz2!AL10</f>
        <v>0</v>
      </c>
      <c r="J10">
        <f>Arkusz2!AP10</f>
        <v>0</v>
      </c>
      <c r="K10">
        <f>Arkusz2!E10+Arkusz2!H10+Arkusz2!I10+Arkusz2!K10+Arkusz2!L10+Arkusz2!M10+Arkusz2!N10+Arkusz2!Q10+Arkusz2!S10+Arkusz2!V10+Arkusz2!Y10+Arkusz2!AA10+Arkusz2!AH10+Arkusz2!AJ10+Arkusz2!AK10+Arkusz2!AO10+Arkusz2!AQ10+Arkusz2!AR10+Arkusz2!AS10+Arkusz2!AT10+Arkusz2!AU10</f>
        <v>7</v>
      </c>
    </row>
    <row r="11" spans="1:11" x14ac:dyDescent="0.35">
      <c r="A11" t="s">
        <v>82</v>
      </c>
      <c r="B11">
        <f>Arkusz2!O11+Arkusz2!R11+Arkusz2!T11+Arkusz2!U11+Arkusz2!W11+Arkusz2!Z11+Arkusz2!AD11</f>
        <v>14</v>
      </c>
      <c r="C11">
        <f>Arkusz2!B11+Arkusz2!D11+Arkusz2!J11+Arkusz2!P11+Arkusz2!X11+Arkusz2!AB11+Arkusz2!AE11+Arkusz2!AN11</f>
        <v>17</v>
      </c>
      <c r="D11">
        <f>Arkusz2!C11+Arkusz2!G11</f>
        <v>71</v>
      </c>
      <c r="E11">
        <f>Arkusz2!AI11</f>
        <v>0</v>
      </c>
      <c r="F11">
        <f>Arkusz2!F11</f>
        <v>12</v>
      </c>
      <c r="G11">
        <f>Arkusz2!AC11+Arkusz2!AM11</f>
        <v>29</v>
      </c>
      <c r="H11">
        <f>Arkusz2!AF11+Arkusz2!AG11</f>
        <v>0</v>
      </c>
      <c r="I11">
        <f>Arkusz2!AL11</f>
        <v>0</v>
      </c>
      <c r="J11">
        <f>Arkusz2!AP11</f>
        <v>0</v>
      </c>
      <c r="K11">
        <f>Arkusz2!E11+Arkusz2!H11+Arkusz2!I11+Arkusz2!K11+Arkusz2!L11+Arkusz2!M11+Arkusz2!N11+Arkusz2!Q11+Arkusz2!S11+Arkusz2!V11+Arkusz2!Y11+Arkusz2!AA11+Arkusz2!AH11+Arkusz2!AJ11+Arkusz2!AK11+Arkusz2!AO11+Arkusz2!AQ11+Arkusz2!AR11+Arkusz2!AS11+Arkusz2!AT11+Arkusz2!AU11</f>
        <v>45</v>
      </c>
    </row>
    <row r="12" spans="1:11" x14ac:dyDescent="0.35">
      <c r="A12" t="s">
        <v>83</v>
      </c>
      <c r="B12">
        <f>Arkusz2!O12+Arkusz2!R12+Arkusz2!T12+Arkusz2!U12+Arkusz2!W12+Arkusz2!Z12+Arkusz2!AD12</f>
        <v>4</v>
      </c>
      <c r="C12">
        <f>Arkusz2!B12+Arkusz2!D12+Arkusz2!J12+Arkusz2!P12+Arkusz2!X12+Arkusz2!AB12+Arkusz2!AE12+Arkusz2!AN12</f>
        <v>60</v>
      </c>
      <c r="D12">
        <f>Arkusz2!C12+Arkusz2!G12</f>
        <v>21</v>
      </c>
      <c r="E12">
        <f>Arkusz2!AI12</f>
        <v>0</v>
      </c>
      <c r="F12">
        <f>Arkusz2!F12</f>
        <v>8</v>
      </c>
      <c r="G12">
        <f>Arkusz2!AC12+Arkusz2!AM12</f>
        <v>8</v>
      </c>
      <c r="H12">
        <f>Arkusz2!AF12+Arkusz2!AG12</f>
        <v>0</v>
      </c>
      <c r="I12">
        <f>Arkusz2!AL12</f>
        <v>0</v>
      </c>
      <c r="J12">
        <f>Arkusz2!AP12</f>
        <v>38</v>
      </c>
      <c r="K12">
        <f>Arkusz2!E12+Arkusz2!H12+Arkusz2!I12+Arkusz2!K12+Arkusz2!L12+Arkusz2!M12+Arkusz2!N12+Arkusz2!Q12+Arkusz2!S12+Arkusz2!V12+Arkusz2!Y12+Arkusz2!AA12+Arkusz2!AH12+Arkusz2!AJ12+Arkusz2!AK12+Arkusz2!AO12+Arkusz2!AQ12+Arkusz2!AR12+Arkusz2!AS12+Arkusz2!AT12+Arkusz2!AU12</f>
        <v>61</v>
      </c>
    </row>
    <row r="13" spans="1:11" x14ac:dyDescent="0.35">
      <c r="A13" t="s">
        <v>84</v>
      </c>
      <c r="B13">
        <f>Arkusz2!O13+Arkusz2!R13+Arkusz2!T13+Arkusz2!U13+Arkusz2!W13+Arkusz2!Z13+Arkusz2!AD13</f>
        <v>13</v>
      </c>
      <c r="C13">
        <f>Arkusz2!B13+Arkusz2!D13+Arkusz2!J13+Arkusz2!P13+Arkusz2!X13+Arkusz2!AB13+Arkusz2!AE13+Arkusz2!AN13</f>
        <v>28</v>
      </c>
      <c r="D13">
        <f>Arkusz2!C13+Arkusz2!G13</f>
        <v>36</v>
      </c>
      <c r="E13">
        <f>Arkusz2!AI13</f>
        <v>9</v>
      </c>
      <c r="F13">
        <f>Arkusz2!F13</f>
        <v>21</v>
      </c>
      <c r="G13">
        <f>Arkusz2!AC13+Arkusz2!AM13</f>
        <v>0</v>
      </c>
      <c r="H13">
        <f>Arkusz2!AF13+Arkusz2!AG13</f>
        <v>0</v>
      </c>
      <c r="I13">
        <f>Arkusz2!AL13</f>
        <v>0</v>
      </c>
      <c r="J13">
        <f>Arkusz2!AP13</f>
        <v>0</v>
      </c>
      <c r="K13">
        <f>Arkusz2!E13+Arkusz2!H13+Arkusz2!I13+Arkusz2!K13+Arkusz2!L13+Arkusz2!M13+Arkusz2!N13+Arkusz2!Q13+Arkusz2!S13+Arkusz2!V13+Arkusz2!Y13+Arkusz2!AA13+Arkusz2!AH13+Arkusz2!AJ13+Arkusz2!AK13+Arkusz2!AO13+Arkusz2!AQ13+Arkusz2!AR13+Arkusz2!AS13+Arkusz2!AT13+Arkusz2!AU13</f>
        <v>38</v>
      </c>
    </row>
    <row r="14" spans="1:11" x14ac:dyDescent="0.35">
      <c r="A14" t="s">
        <v>85</v>
      </c>
      <c r="B14">
        <f>Arkusz2!O14+Arkusz2!R14+Arkusz2!T14+Arkusz2!U14+Arkusz2!W14+Arkusz2!Z14+Arkusz2!AD14</f>
        <v>1</v>
      </c>
      <c r="C14">
        <f>Arkusz2!B14+Arkusz2!D14+Arkusz2!J14+Arkusz2!P14+Arkusz2!X14+Arkusz2!AB14+Arkusz2!AE14+Arkusz2!AN14</f>
        <v>56</v>
      </c>
      <c r="D14">
        <f>Arkusz2!C14+Arkusz2!G14</f>
        <v>94</v>
      </c>
      <c r="E14">
        <f>Arkusz2!AI14</f>
        <v>1</v>
      </c>
      <c r="F14">
        <f>Arkusz2!F14</f>
        <v>7</v>
      </c>
      <c r="G14">
        <f>Arkusz2!AC14+Arkusz2!AM14</f>
        <v>1</v>
      </c>
      <c r="H14">
        <f>Arkusz2!AF14+Arkusz2!AG14</f>
        <v>0</v>
      </c>
      <c r="I14">
        <f>Arkusz2!AL14</f>
        <v>0</v>
      </c>
      <c r="J14">
        <f>Arkusz2!AP14</f>
        <v>2</v>
      </c>
      <c r="K14">
        <f>Arkusz2!E14+Arkusz2!H14+Arkusz2!I14+Arkusz2!K14+Arkusz2!L14+Arkusz2!M14+Arkusz2!N14+Arkusz2!Q14+Arkusz2!S14+Arkusz2!V14+Arkusz2!Y14+Arkusz2!AA14+Arkusz2!AH14+Arkusz2!AJ14+Arkusz2!AK14+Arkusz2!AO14+Arkusz2!AQ14+Arkusz2!AR14+Arkusz2!AS14+Arkusz2!AT14+Arkusz2!AU14</f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zoomScale="70" zoomScaleNormal="70" workbookViewId="0">
      <selection activeCell="A14" sqref="A14:N23"/>
    </sheetView>
  </sheetViews>
  <sheetFormatPr defaultColWidth="8.81640625" defaultRowHeight="14.5" x14ac:dyDescent="0.35"/>
  <cols>
    <col min="1" max="1" width="29.36328125" bestFit="1" customWidth="1"/>
    <col min="2" max="14" width="5.453125" bestFit="1" customWidth="1"/>
  </cols>
  <sheetData>
    <row r="1" spans="1:14" x14ac:dyDescent="0.35">
      <c r="A1">
        <f t="array" ref="A1:N11">TRANSPOSE(Arkusz3!A1:K14)</f>
        <v>0</v>
      </c>
      <c r="B1" t="str">
        <v>17.52</v>
      </c>
      <c r="C1" t="str">
        <v>19.52</v>
      </c>
      <c r="D1" t="str">
        <v>21.42</v>
      </c>
      <c r="E1" t="str">
        <v>24.87</v>
      </c>
      <c r="F1" t="str">
        <v>26.16</v>
      </c>
      <c r="G1" t="str">
        <v>27.47</v>
      </c>
      <c r="H1" t="str">
        <v>29.80</v>
      </c>
      <c r="I1" t="str">
        <v>30.89</v>
      </c>
      <c r="J1" t="str">
        <v>32.00</v>
      </c>
      <c r="K1" t="str">
        <v>34.43</v>
      </c>
      <c r="L1" t="str">
        <v>36.97</v>
      </c>
      <c r="M1" t="str">
        <v>40.00</v>
      </c>
      <c r="N1" t="str">
        <v>41.95</v>
      </c>
    </row>
    <row r="2" spans="1:14" x14ac:dyDescent="0.35">
      <c r="A2" s="2" t="str">
        <v>Peridiniaceae 'group'</v>
      </c>
      <c r="B2">
        <v>1</v>
      </c>
      <c r="C2">
        <v>6</v>
      </c>
      <c r="D2">
        <v>38</v>
      </c>
      <c r="E2">
        <v>21</v>
      </c>
      <c r="F2">
        <v>43</v>
      </c>
      <c r="G2">
        <v>21</v>
      </c>
      <c r="H2">
        <v>2</v>
      </c>
      <c r="I2">
        <v>4</v>
      </c>
      <c r="J2">
        <v>0</v>
      </c>
      <c r="K2">
        <v>14</v>
      </c>
      <c r="L2">
        <v>4</v>
      </c>
      <c r="M2">
        <v>13</v>
      </c>
      <c r="N2">
        <v>1</v>
      </c>
    </row>
    <row r="3" spans="1:14" x14ac:dyDescent="0.35">
      <c r="A3" s="14" t="str">
        <v>Chorate dinoflagellate cysts, mainly Areoligeraceae</v>
      </c>
      <c r="B3">
        <v>53</v>
      </c>
      <c r="C3">
        <v>39</v>
      </c>
      <c r="D3">
        <v>17</v>
      </c>
      <c r="E3">
        <v>57</v>
      </c>
      <c r="F3">
        <v>48</v>
      </c>
      <c r="G3">
        <v>7</v>
      </c>
      <c r="H3">
        <v>78</v>
      </c>
      <c r="I3">
        <v>27</v>
      </c>
      <c r="J3">
        <v>4</v>
      </c>
      <c r="K3">
        <v>17</v>
      </c>
      <c r="L3">
        <v>60</v>
      </c>
      <c r="M3">
        <v>28</v>
      </c>
      <c r="N3">
        <v>56</v>
      </c>
    </row>
    <row r="4" spans="1:14" x14ac:dyDescent="0.35">
      <c r="A4" s="16" t="str">
        <v>Spiniferites ramosus 'group'</v>
      </c>
      <c r="B4">
        <v>100</v>
      </c>
      <c r="C4">
        <v>45</v>
      </c>
      <c r="D4">
        <v>27</v>
      </c>
      <c r="E4">
        <v>53</v>
      </c>
      <c r="F4">
        <v>40</v>
      </c>
      <c r="G4">
        <v>6</v>
      </c>
      <c r="H4">
        <v>37</v>
      </c>
      <c r="I4">
        <v>12</v>
      </c>
      <c r="J4">
        <v>12</v>
      </c>
      <c r="K4">
        <v>71</v>
      </c>
      <c r="L4">
        <v>21</v>
      </c>
      <c r="M4">
        <v>36</v>
      </c>
      <c r="N4">
        <v>94</v>
      </c>
    </row>
    <row r="5" spans="1:14" x14ac:dyDescent="0.35">
      <c r="A5" s="18" t="str">
        <v>P. australinum-bulliforme complex</v>
      </c>
      <c r="B5">
        <v>0</v>
      </c>
      <c r="C5">
        <v>0</v>
      </c>
      <c r="D5">
        <v>0</v>
      </c>
      <c r="E5">
        <v>0</v>
      </c>
      <c r="F5">
        <v>0</v>
      </c>
      <c r="G5">
        <v>129</v>
      </c>
      <c r="H5">
        <v>0</v>
      </c>
      <c r="I5">
        <v>0</v>
      </c>
      <c r="J5">
        <v>0</v>
      </c>
      <c r="K5">
        <v>0</v>
      </c>
      <c r="L5">
        <v>0</v>
      </c>
      <c r="M5">
        <v>9</v>
      </c>
      <c r="N5">
        <v>1</v>
      </c>
    </row>
    <row r="6" spans="1:14" x14ac:dyDescent="0.35">
      <c r="A6" s="15" t="str">
        <v>Impagidinium spp.</v>
      </c>
      <c r="B6">
        <v>9</v>
      </c>
      <c r="C6">
        <v>16</v>
      </c>
      <c r="D6">
        <v>13</v>
      </c>
      <c r="E6">
        <v>9</v>
      </c>
      <c r="F6">
        <v>3</v>
      </c>
      <c r="G6">
        <v>9</v>
      </c>
      <c r="H6">
        <v>4</v>
      </c>
      <c r="I6">
        <v>3</v>
      </c>
      <c r="J6">
        <v>2</v>
      </c>
      <c r="K6">
        <v>12</v>
      </c>
      <c r="L6">
        <v>8</v>
      </c>
      <c r="M6">
        <v>21</v>
      </c>
      <c r="N6">
        <v>7</v>
      </c>
    </row>
    <row r="7" spans="1:14" x14ac:dyDescent="0.35">
      <c r="A7" s="17" t="str">
        <v>Glaphyrocysta-Areoligera complex</v>
      </c>
      <c r="B7">
        <v>0</v>
      </c>
      <c r="C7">
        <v>0</v>
      </c>
      <c r="D7">
        <v>0</v>
      </c>
      <c r="E7">
        <v>1</v>
      </c>
      <c r="F7">
        <v>0</v>
      </c>
      <c r="G7">
        <v>0</v>
      </c>
      <c r="H7">
        <v>0</v>
      </c>
      <c r="I7">
        <v>0</v>
      </c>
      <c r="J7">
        <v>0</v>
      </c>
      <c r="K7">
        <v>29</v>
      </c>
      <c r="L7">
        <v>8</v>
      </c>
      <c r="M7">
        <v>0</v>
      </c>
      <c r="N7">
        <v>1</v>
      </c>
    </row>
    <row r="8" spans="1:14" x14ac:dyDescent="0.35">
      <c r="A8" s="20" t="str">
        <v>Cribroperidinioid cysts</v>
      </c>
      <c r="B8">
        <v>0</v>
      </c>
      <c r="C8">
        <v>0</v>
      </c>
      <c r="D8">
        <v>0</v>
      </c>
      <c r="E8">
        <v>0</v>
      </c>
      <c r="F8">
        <v>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35">
      <c r="A9" s="19" t="str">
        <v>Pervo/Exochosphaeridium spp.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35">
      <c r="A10" s="21" t="str">
        <v>Microdinium cretaceum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38</v>
      </c>
      <c r="M10">
        <v>0</v>
      </c>
      <c r="N10">
        <v>2</v>
      </c>
    </row>
    <row r="11" spans="1:14" x14ac:dyDescent="0.35">
      <c r="A11" s="22" t="str">
        <v>Others</v>
      </c>
      <c r="B11">
        <v>34</v>
      </c>
      <c r="C11">
        <v>94</v>
      </c>
      <c r="D11">
        <v>101</v>
      </c>
      <c r="E11">
        <v>54</v>
      </c>
      <c r="F11">
        <v>50</v>
      </c>
      <c r="G11">
        <v>23</v>
      </c>
      <c r="H11">
        <v>79</v>
      </c>
      <c r="I11">
        <v>22</v>
      </c>
      <c r="J11">
        <v>7</v>
      </c>
      <c r="K11">
        <v>45</v>
      </c>
      <c r="L11">
        <v>61</v>
      </c>
      <c r="M11">
        <v>38</v>
      </c>
      <c r="N11">
        <v>38</v>
      </c>
    </row>
    <row r="13" spans="1:14" x14ac:dyDescent="0.35">
      <c r="B13" t="str">
        <f>B1</f>
        <v>17.52</v>
      </c>
      <c r="C13" t="str">
        <f t="shared" ref="C13:N13" si="0">C1</f>
        <v>19.52</v>
      </c>
      <c r="D13" t="str">
        <f t="shared" si="0"/>
        <v>21.42</v>
      </c>
      <c r="E13" t="str">
        <f t="shared" si="0"/>
        <v>24.87</v>
      </c>
      <c r="F13" t="str">
        <f t="shared" si="0"/>
        <v>26.16</v>
      </c>
      <c r="G13" t="str">
        <f t="shared" si="0"/>
        <v>27.47</v>
      </c>
      <c r="H13" t="str">
        <f t="shared" si="0"/>
        <v>29.80</v>
      </c>
      <c r="I13" t="str">
        <f t="shared" si="0"/>
        <v>30.89</v>
      </c>
      <c r="J13" t="str">
        <f t="shared" si="0"/>
        <v>32.00</v>
      </c>
      <c r="K13" t="str">
        <f t="shared" si="0"/>
        <v>34.43</v>
      </c>
      <c r="L13" t="str">
        <f t="shared" si="0"/>
        <v>36.97</v>
      </c>
      <c r="M13" t="str">
        <f t="shared" si="0"/>
        <v>40.00</v>
      </c>
      <c r="N13" t="str">
        <f t="shared" si="0"/>
        <v>41.95</v>
      </c>
    </row>
    <row r="14" spans="1:14" x14ac:dyDescent="0.35">
      <c r="A14" t="str">
        <f>A2</f>
        <v>Peridiniaceae 'group'</v>
      </c>
      <c r="B14">
        <f>IF(B2=0,0,B2*100/SUM(B$2:B$11))</f>
        <v>0.50761421319796951</v>
      </c>
      <c r="C14">
        <f t="shared" ref="C14:N14" si="1">IF(C2=0,0,C2*100/SUM(C$2:C$11))</f>
        <v>3</v>
      </c>
      <c r="D14">
        <f t="shared" si="1"/>
        <v>19.387755102040817</v>
      </c>
      <c r="E14">
        <f t="shared" si="1"/>
        <v>10.76923076923077</v>
      </c>
      <c r="F14">
        <f t="shared" si="1"/>
        <v>23.118279569892472</v>
      </c>
      <c r="G14">
        <f t="shared" si="1"/>
        <v>10.76923076923077</v>
      </c>
      <c r="H14">
        <f t="shared" si="1"/>
        <v>1</v>
      </c>
      <c r="I14">
        <f t="shared" si="1"/>
        <v>5.7971014492753623</v>
      </c>
      <c r="J14">
        <f t="shared" si="1"/>
        <v>0</v>
      </c>
      <c r="K14">
        <f t="shared" si="1"/>
        <v>7.4468085106382977</v>
      </c>
      <c r="L14">
        <f t="shared" si="1"/>
        <v>2</v>
      </c>
      <c r="M14">
        <f t="shared" si="1"/>
        <v>8.9655172413793096</v>
      </c>
      <c r="N14">
        <f t="shared" si="1"/>
        <v>0.5</v>
      </c>
    </row>
    <row r="15" spans="1:14" x14ac:dyDescent="0.35">
      <c r="A15" t="str">
        <f t="shared" ref="A15:A23" si="2">A3</f>
        <v>Chorate dinoflagellate cysts, mainly Areoligeraceae</v>
      </c>
      <c r="B15">
        <f t="shared" ref="B15:N23" si="3">IF(B3=0,0,B3*100/SUM(B$2:B$11))</f>
        <v>26.903553299492387</v>
      </c>
      <c r="C15">
        <f t="shared" si="3"/>
        <v>19.5</v>
      </c>
      <c r="D15">
        <f t="shared" si="3"/>
        <v>8.6734693877551017</v>
      </c>
      <c r="E15">
        <f t="shared" si="3"/>
        <v>29.23076923076923</v>
      </c>
      <c r="F15">
        <f t="shared" si="3"/>
        <v>25.806451612903224</v>
      </c>
      <c r="G15">
        <f t="shared" si="3"/>
        <v>3.5897435897435899</v>
      </c>
      <c r="H15">
        <f t="shared" si="3"/>
        <v>39</v>
      </c>
      <c r="I15">
        <f t="shared" si="3"/>
        <v>39.130434782608695</v>
      </c>
      <c r="J15">
        <f t="shared" si="3"/>
        <v>16</v>
      </c>
      <c r="K15">
        <f t="shared" si="3"/>
        <v>9.0425531914893611</v>
      </c>
      <c r="L15">
        <f t="shared" si="3"/>
        <v>30</v>
      </c>
      <c r="M15">
        <f t="shared" si="3"/>
        <v>19.310344827586206</v>
      </c>
      <c r="N15">
        <f t="shared" si="3"/>
        <v>28</v>
      </c>
    </row>
    <row r="16" spans="1:14" x14ac:dyDescent="0.35">
      <c r="A16" t="str">
        <f t="shared" si="2"/>
        <v>Spiniferites ramosus 'group'</v>
      </c>
      <c r="B16">
        <f t="shared" si="3"/>
        <v>50.761421319796952</v>
      </c>
      <c r="C16">
        <f t="shared" si="3"/>
        <v>22.5</v>
      </c>
      <c r="D16">
        <f t="shared" si="3"/>
        <v>13.775510204081632</v>
      </c>
      <c r="E16">
        <f t="shared" si="3"/>
        <v>27.179487179487179</v>
      </c>
      <c r="F16">
        <f t="shared" si="3"/>
        <v>21.50537634408602</v>
      </c>
      <c r="G16">
        <f t="shared" si="3"/>
        <v>3.0769230769230771</v>
      </c>
      <c r="H16">
        <f t="shared" si="3"/>
        <v>18.5</v>
      </c>
      <c r="I16">
        <f t="shared" si="3"/>
        <v>17.391304347826086</v>
      </c>
      <c r="J16">
        <f t="shared" si="3"/>
        <v>48</v>
      </c>
      <c r="K16">
        <f t="shared" si="3"/>
        <v>37.765957446808514</v>
      </c>
      <c r="L16">
        <f t="shared" si="3"/>
        <v>10.5</v>
      </c>
      <c r="M16">
        <f t="shared" si="3"/>
        <v>24.827586206896552</v>
      </c>
      <c r="N16">
        <f t="shared" si="3"/>
        <v>47</v>
      </c>
    </row>
    <row r="17" spans="1:14" x14ac:dyDescent="0.35">
      <c r="A17" t="str">
        <f t="shared" si="2"/>
        <v>P. australinum-bulliforme complex</v>
      </c>
      <c r="B17">
        <f t="shared" si="3"/>
        <v>0</v>
      </c>
      <c r="C17">
        <f t="shared" si="3"/>
        <v>0</v>
      </c>
      <c r="D17">
        <f t="shared" si="3"/>
        <v>0</v>
      </c>
      <c r="E17">
        <f t="shared" si="3"/>
        <v>0</v>
      </c>
      <c r="F17">
        <f t="shared" si="3"/>
        <v>0</v>
      </c>
      <c r="G17">
        <f t="shared" si="3"/>
        <v>66.15384615384616</v>
      </c>
      <c r="H17">
        <f t="shared" si="3"/>
        <v>0</v>
      </c>
      <c r="I17">
        <f t="shared" si="3"/>
        <v>0</v>
      </c>
      <c r="J17">
        <f t="shared" si="3"/>
        <v>0</v>
      </c>
      <c r="K17">
        <f t="shared" si="3"/>
        <v>0</v>
      </c>
      <c r="L17">
        <f t="shared" si="3"/>
        <v>0</v>
      </c>
      <c r="M17">
        <f t="shared" si="3"/>
        <v>6.2068965517241379</v>
      </c>
      <c r="N17">
        <f t="shared" si="3"/>
        <v>0.5</v>
      </c>
    </row>
    <row r="18" spans="1:14" x14ac:dyDescent="0.35">
      <c r="A18" t="str">
        <f t="shared" si="2"/>
        <v>Impagidinium spp.</v>
      </c>
      <c r="B18">
        <f t="shared" si="3"/>
        <v>4.5685279187817258</v>
      </c>
      <c r="C18">
        <f t="shared" si="3"/>
        <v>8</v>
      </c>
      <c r="D18">
        <f t="shared" si="3"/>
        <v>6.6326530612244898</v>
      </c>
      <c r="E18">
        <f t="shared" si="3"/>
        <v>4.615384615384615</v>
      </c>
      <c r="F18">
        <f t="shared" si="3"/>
        <v>1.6129032258064515</v>
      </c>
      <c r="G18">
        <f t="shared" si="3"/>
        <v>4.615384615384615</v>
      </c>
      <c r="H18">
        <f t="shared" si="3"/>
        <v>2</v>
      </c>
      <c r="I18">
        <f t="shared" si="3"/>
        <v>4.3478260869565215</v>
      </c>
      <c r="J18">
        <f t="shared" si="3"/>
        <v>8</v>
      </c>
      <c r="K18">
        <f t="shared" si="3"/>
        <v>6.3829787234042552</v>
      </c>
      <c r="L18">
        <f t="shared" si="3"/>
        <v>4</v>
      </c>
      <c r="M18">
        <f t="shared" si="3"/>
        <v>14.482758620689655</v>
      </c>
      <c r="N18">
        <f t="shared" si="3"/>
        <v>3.5</v>
      </c>
    </row>
    <row r="19" spans="1:14" x14ac:dyDescent="0.35">
      <c r="A19" t="str">
        <f t="shared" si="2"/>
        <v>Glaphyrocysta-Areoligera complex</v>
      </c>
      <c r="B19">
        <f t="shared" si="3"/>
        <v>0</v>
      </c>
      <c r="C19">
        <f t="shared" si="3"/>
        <v>0</v>
      </c>
      <c r="D19">
        <f t="shared" si="3"/>
        <v>0</v>
      </c>
      <c r="E19">
        <f t="shared" si="3"/>
        <v>0.51282051282051277</v>
      </c>
      <c r="F19">
        <f t="shared" si="3"/>
        <v>0</v>
      </c>
      <c r="G19">
        <f t="shared" si="3"/>
        <v>0</v>
      </c>
      <c r="H19">
        <f t="shared" si="3"/>
        <v>0</v>
      </c>
      <c r="I19">
        <f t="shared" si="3"/>
        <v>0</v>
      </c>
      <c r="J19">
        <f t="shared" si="3"/>
        <v>0</v>
      </c>
      <c r="K19">
        <f t="shared" si="3"/>
        <v>15.425531914893616</v>
      </c>
      <c r="L19">
        <f t="shared" si="3"/>
        <v>4</v>
      </c>
      <c r="M19">
        <f t="shared" si="3"/>
        <v>0</v>
      </c>
      <c r="N19">
        <f t="shared" si="3"/>
        <v>0.5</v>
      </c>
    </row>
    <row r="20" spans="1:14" x14ac:dyDescent="0.35">
      <c r="A20" t="str">
        <f t="shared" si="2"/>
        <v>Cribroperidinioid cysts</v>
      </c>
      <c r="B20">
        <f t="shared" si="3"/>
        <v>0</v>
      </c>
      <c r="C20">
        <f t="shared" si="3"/>
        <v>0</v>
      </c>
      <c r="D20">
        <f t="shared" si="3"/>
        <v>0</v>
      </c>
      <c r="E20">
        <f t="shared" si="3"/>
        <v>0</v>
      </c>
      <c r="F20">
        <f t="shared" si="3"/>
        <v>1.075268817204301</v>
      </c>
      <c r="G20">
        <f t="shared" si="3"/>
        <v>0</v>
      </c>
      <c r="H20">
        <f t="shared" si="3"/>
        <v>0</v>
      </c>
      <c r="I20">
        <f t="shared" si="3"/>
        <v>0</v>
      </c>
      <c r="J20">
        <f t="shared" si="3"/>
        <v>0</v>
      </c>
      <c r="K20">
        <f t="shared" si="3"/>
        <v>0</v>
      </c>
      <c r="L20">
        <f t="shared" si="3"/>
        <v>0</v>
      </c>
      <c r="M20">
        <f t="shared" si="3"/>
        <v>0</v>
      </c>
      <c r="N20">
        <f t="shared" si="3"/>
        <v>0</v>
      </c>
    </row>
    <row r="21" spans="1:14" x14ac:dyDescent="0.35">
      <c r="A21" t="str">
        <f t="shared" si="2"/>
        <v>Pervo/Exochosphaeridium spp.</v>
      </c>
      <c r="B21">
        <f t="shared" si="3"/>
        <v>0</v>
      </c>
      <c r="C21">
        <f t="shared" si="3"/>
        <v>0</v>
      </c>
      <c r="D21">
        <f t="shared" si="3"/>
        <v>0</v>
      </c>
      <c r="E21">
        <f t="shared" si="3"/>
        <v>0</v>
      </c>
      <c r="F21">
        <f t="shared" si="3"/>
        <v>0</v>
      </c>
      <c r="G21">
        <f t="shared" si="3"/>
        <v>0</v>
      </c>
      <c r="H21">
        <f t="shared" si="3"/>
        <v>0</v>
      </c>
      <c r="I21">
        <f t="shared" si="3"/>
        <v>1.4492753623188406</v>
      </c>
      <c r="J21">
        <f t="shared" si="3"/>
        <v>0</v>
      </c>
      <c r="K21">
        <f t="shared" si="3"/>
        <v>0</v>
      </c>
      <c r="L21">
        <f t="shared" si="3"/>
        <v>0</v>
      </c>
      <c r="M21">
        <f t="shared" si="3"/>
        <v>0</v>
      </c>
      <c r="N21">
        <f t="shared" si="3"/>
        <v>0</v>
      </c>
    </row>
    <row r="22" spans="1:14" x14ac:dyDescent="0.35">
      <c r="A22" t="str">
        <f t="shared" si="2"/>
        <v>Microdinium cretaceum</v>
      </c>
      <c r="B22">
        <f t="shared" si="3"/>
        <v>0</v>
      </c>
      <c r="C22">
        <f t="shared" si="3"/>
        <v>0</v>
      </c>
      <c r="D22">
        <f t="shared" si="3"/>
        <v>0</v>
      </c>
      <c r="E22">
        <f t="shared" si="3"/>
        <v>0</v>
      </c>
      <c r="F22">
        <f t="shared" si="3"/>
        <v>0</v>
      </c>
      <c r="G22">
        <f t="shared" si="3"/>
        <v>0</v>
      </c>
      <c r="H22">
        <f t="shared" si="3"/>
        <v>0</v>
      </c>
      <c r="I22">
        <f t="shared" si="3"/>
        <v>0</v>
      </c>
      <c r="J22">
        <f t="shared" si="3"/>
        <v>0</v>
      </c>
      <c r="K22">
        <f t="shared" si="3"/>
        <v>0</v>
      </c>
      <c r="L22">
        <f t="shared" si="3"/>
        <v>19</v>
      </c>
      <c r="M22">
        <f t="shared" si="3"/>
        <v>0</v>
      </c>
      <c r="N22">
        <f t="shared" si="3"/>
        <v>1</v>
      </c>
    </row>
    <row r="23" spans="1:14" x14ac:dyDescent="0.35">
      <c r="A23" t="str">
        <f t="shared" si="2"/>
        <v>Others</v>
      </c>
      <c r="B23">
        <f t="shared" si="3"/>
        <v>17.258883248730964</v>
      </c>
      <c r="C23">
        <f t="shared" si="3"/>
        <v>47</v>
      </c>
      <c r="D23">
        <f t="shared" si="3"/>
        <v>51.530612244897959</v>
      </c>
      <c r="E23">
        <f t="shared" si="3"/>
        <v>27.692307692307693</v>
      </c>
      <c r="F23">
        <f t="shared" si="3"/>
        <v>26.881720430107528</v>
      </c>
      <c r="G23">
        <f t="shared" si="3"/>
        <v>11.794871794871796</v>
      </c>
      <c r="H23">
        <f t="shared" si="3"/>
        <v>39.5</v>
      </c>
      <c r="I23">
        <f t="shared" si="3"/>
        <v>31.884057971014492</v>
      </c>
      <c r="J23">
        <f t="shared" si="3"/>
        <v>28</v>
      </c>
      <c r="K23">
        <f t="shared" si="3"/>
        <v>23.936170212765958</v>
      </c>
      <c r="L23">
        <f t="shared" si="3"/>
        <v>30.5</v>
      </c>
      <c r="M23">
        <f t="shared" si="3"/>
        <v>26.206896551724139</v>
      </c>
      <c r="N23">
        <f t="shared" si="3"/>
        <v>19</v>
      </c>
    </row>
    <row r="25" spans="1:14" x14ac:dyDescent="0.35"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 x14ac:dyDescent="0.35">
      <c r="A26" t="str">
        <f>A2</f>
        <v>Peridiniaceae 'group'</v>
      </c>
      <c r="B26">
        <f>B25+B14</f>
        <v>0.50761421319796951</v>
      </c>
      <c r="C26">
        <f t="shared" ref="C26:N35" si="4">C25+C14</f>
        <v>3</v>
      </c>
      <c r="D26">
        <f t="shared" si="4"/>
        <v>19.387755102040817</v>
      </c>
      <c r="E26">
        <f t="shared" si="4"/>
        <v>10.76923076923077</v>
      </c>
      <c r="F26">
        <f t="shared" si="4"/>
        <v>23.118279569892472</v>
      </c>
      <c r="G26">
        <f t="shared" si="4"/>
        <v>10.76923076923077</v>
      </c>
      <c r="H26">
        <f t="shared" si="4"/>
        <v>1</v>
      </c>
      <c r="I26">
        <f t="shared" si="4"/>
        <v>5.7971014492753623</v>
      </c>
      <c r="J26">
        <f t="shared" si="4"/>
        <v>0</v>
      </c>
      <c r="K26">
        <f t="shared" si="4"/>
        <v>7.4468085106382977</v>
      </c>
      <c r="L26">
        <f t="shared" si="4"/>
        <v>2</v>
      </c>
      <c r="M26">
        <f t="shared" si="4"/>
        <v>8.9655172413793096</v>
      </c>
      <c r="N26">
        <f t="shared" si="4"/>
        <v>0.5</v>
      </c>
    </row>
    <row r="27" spans="1:14" x14ac:dyDescent="0.35">
      <c r="A27" t="str">
        <f t="shared" ref="A27:A35" si="5">A3</f>
        <v>Chorate dinoflagellate cysts, mainly Areoligeraceae</v>
      </c>
      <c r="B27">
        <f t="shared" ref="B27:B35" si="6">B26+B15</f>
        <v>27.411167512690355</v>
      </c>
      <c r="C27">
        <f t="shared" si="4"/>
        <v>22.5</v>
      </c>
      <c r="D27">
        <f t="shared" si="4"/>
        <v>28.061224489795919</v>
      </c>
      <c r="E27">
        <f t="shared" si="4"/>
        <v>40</v>
      </c>
      <c r="F27">
        <f t="shared" si="4"/>
        <v>48.924731182795696</v>
      </c>
      <c r="G27">
        <f t="shared" si="4"/>
        <v>14.358974358974359</v>
      </c>
      <c r="H27">
        <f t="shared" si="4"/>
        <v>40</v>
      </c>
      <c r="I27">
        <f t="shared" si="4"/>
        <v>44.927536231884055</v>
      </c>
      <c r="J27">
        <f t="shared" si="4"/>
        <v>16</v>
      </c>
      <c r="K27">
        <f t="shared" si="4"/>
        <v>16.48936170212766</v>
      </c>
      <c r="L27">
        <f t="shared" si="4"/>
        <v>32</v>
      </c>
      <c r="M27">
        <f t="shared" si="4"/>
        <v>28.275862068965516</v>
      </c>
      <c r="N27">
        <f t="shared" si="4"/>
        <v>28.5</v>
      </c>
    </row>
    <row r="28" spans="1:14" x14ac:dyDescent="0.35">
      <c r="A28" t="str">
        <f t="shared" si="5"/>
        <v>Spiniferites ramosus 'group'</v>
      </c>
      <c r="B28">
        <f t="shared" si="6"/>
        <v>78.172588832487307</v>
      </c>
      <c r="C28">
        <f t="shared" si="4"/>
        <v>45</v>
      </c>
      <c r="D28">
        <f t="shared" si="4"/>
        <v>41.836734693877553</v>
      </c>
      <c r="E28">
        <f t="shared" si="4"/>
        <v>67.179487179487182</v>
      </c>
      <c r="F28">
        <f t="shared" si="4"/>
        <v>70.430107526881713</v>
      </c>
      <c r="G28">
        <f t="shared" si="4"/>
        <v>17.435897435897438</v>
      </c>
      <c r="H28">
        <f t="shared" si="4"/>
        <v>58.5</v>
      </c>
      <c r="I28">
        <f t="shared" si="4"/>
        <v>62.318840579710141</v>
      </c>
      <c r="J28">
        <f t="shared" si="4"/>
        <v>64</v>
      </c>
      <c r="K28">
        <f t="shared" si="4"/>
        <v>54.255319148936174</v>
      </c>
      <c r="L28">
        <f t="shared" si="4"/>
        <v>42.5</v>
      </c>
      <c r="M28">
        <f t="shared" si="4"/>
        <v>53.103448275862064</v>
      </c>
      <c r="N28">
        <f t="shared" si="4"/>
        <v>75.5</v>
      </c>
    </row>
    <row r="29" spans="1:14" x14ac:dyDescent="0.35">
      <c r="A29" t="str">
        <f t="shared" si="5"/>
        <v>P. australinum-bulliforme complex</v>
      </c>
      <c r="B29">
        <f t="shared" si="6"/>
        <v>78.172588832487307</v>
      </c>
      <c r="C29">
        <f t="shared" si="4"/>
        <v>45</v>
      </c>
      <c r="D29">
        <f t="shared" si="4"/>
        <v>41.836734693877553</v>
      </c>
      <c r="E29">
        <f t="shared" si="4"/>
        <v>67.179487179487182</v>
      </c>
      <c r="F29">
        <f t="shared" si="4"/>
        <v>70.430107526881713</v>
      </c>
      <c r="G29">
        <f t="shared" si="4"/>
        <v>83.589743589743591</v>
      </c>
      <c r="H29">
        <f t="shared" si="4"/>
        <v>58.5</v>
      </c>
      <c r="I29">
        <f t="shared" si="4"/>
        <v>62.318840579710141</v>
      </c>
      <c r="J29">
        <f t="shared" si="4"/>
        <v>64</v>
      </c>
      <c r="K29">
        <f t="shared" si="4"/>
        <v>54.255319148936174</v>
      </c>
      <c r="L29">
        <f t="shared" si="4"/>
        <v>42.5</v>
      </c>
      <c r="M29">
        <f t="shared" si="4"/>
        <v>59.310344827586199</v>
      </c>
      <c r="N29">
        <f t="shared" si="4"/>
        <v>76</v>
      </c>
    </row>
    <row r="30" spans="1:14" x14ac:dyDescent="0.35">
      <c r="A30" t="str">
        <f t="shared" si="5"/>
        <v>Impagidinium spp.</v>
      </c>
      <c r="B30">
        <f t="shared" si="6"/>
        <v>82.741116751269033</v>
      </c>
      <c r="C30">
        <f t="shared" si="4"/>
        <v>53</v>
      </c>
      <c r="D30">
        <f t="shared" si="4"/>
        <v>48.469387755102041</v>
      </c>
      <c r="E30">
        <f t="shared" si="4"/>
        <v>71.794871794871796</v>
      </c>
      <c r="F30">
        <f t="shared" si="4"/>
        <v>72.043010752688161</v>
      </c>
      <c r="G30">
        <f t="shared" si="4"/>
        <v>88.205128205128204</v>
      </c>
      <c r="H30">
        <f t="shared" si="4"/>
        <v>60.5</v>
      </c>
      <c r="I30">
        <f t="shared" si="4"/>
        <v>66.666666666666657</v>
      </c>
      <c r="J30">
        <f t="shared" si="4"/>
        <v>72</v>
      </c>
      <c r="K30">
        <f t="shared" si="4"/>
        <v>60.638297872340431</v>
      </c>
      <c r="L30">
        <f t="shared" si="4"/>
        <v>46.5</v>
      </c>
      <c r="M30">
        <f t="shared" si="4"/>
        <v>73.793103448275858</v>
      </c>
      <c r="N30">
        <f t="shared" si="4"/>
        <v>79.5</v>
      </c>
    </row>
    <row r="31" spans="1:14" x14ac:dyDescent="0.35">
      <c r="A31" t="str">
        <f t="shared" si="5"/>
        <v>Glaphyrocysta-Areoligera complex</v>
      </c>
      <c r="B31">
        <f t="shared" si="6"/>
        <v>82.741116751269033</v>
      </c>
      <c r="C31">
        <f t="shared" si="4"/>
        <v>53</v>
      </c>
      <c r="D31">
        <f t="shared" si="4"/>
        <v>48.469387755102041</v>
      </c>
      <c r="E31">
        <f t="shared" si="4"/>
        <v>72.307692307692307</v>
      </c>
      <c r="F31">
        <f t="shared" si="4"/>
        <v>72.043010752688161</v>
      </c>
      <c r="G31">
        <f t="shared" si="4"/>
        <v>88.205128205128204</v>
      </c>
      <c r="H31">
        <f t="shared" si="4"/>
        <v>60.5</v>
      </c>
      <c r="I31">
        <f t="shared" si="4"/>
        <v>66.666666666666657</v>
      </c>
      <c r="J31">
        <f t="shared" si="4"/>
        <v>72</v>
      </c>
      <c r="K31">
        <f t="shared" si="4"/>
        <v>76.063829787234042</v>
      </c>
      <c r="L31">
        <f t="shared" si="4"/>
        <v>50.5</v>
      </c>
      <c r="M31">
        <f t="shared" si="4"/>
        <v>73.793103448275858</v>
      </c>
      <c r="N31">
        <f t="shared" si="4"/>
        <v>80</v>
      </c>
    </row>
    <row r="32" spans="1:14" x14ac:dyDescent="0.35">
      <c r="A32" t="str">
        <f t="shared" si="5"/>
        <v>Cribroperidinioid cysts</v>
      </c>
      <c r="B32">
        <f t="shared" si="6"/>
        <v>82.741116751269033</v>
      </c>
      <c r="C32">
        <f t="shared" si="4"/>
        <v>53</v>
      </c>
      <c r="D32">
        <f t="shared" si="4"/>
        <v>48.469387755102041</v>
      </c>
      <c r="E32">
        <f t="shared" si="4"/>
        <v>72.307692307692307</v>
      </c>
      <c r="F32">
        <f t="shared" si="4"/>
        <v>73.118279569892465</v>
      </c>
      <c r="G32">
        <f t="shared" si="4"/>
        <v>88.205128205128204</v>
      </c>
      <c r="H32">
        <f t="shared" si="4"/>
        <v>60.5</v>
      </c>
      <c r="I32">
        <f t="shared" si="4"/>
        <v>66.666666666666657</v>
      </c>
      <c r="J32">
        <f t="shared" si="4"/>
        <v>72</v>
      </c>
      <c r="K32">
        <f t="shared" si="4"/>
        <v>76.063829787234042</v>
      </c>
      <c r="L32">
        <f t="shared" si="4"/>
        <v>50.5</v>
      </c>
      <c r="M32">
        <f t="shared" si="4"/>
        <v>73.793103448275858</v>
      </c>
      <c r="N32">
        <f t="shared" si="4"/>
        <v>80</v>
      </c>
    </row>
    <row r="33" spans="1:14" x14ac:dyDescent="0.35">
      <c r="A33" t="str">
        <f t="shared" si="5"/>
        <v>Pervo/Exochosphaeridium spp.</v>
      </c>
      <c r="B33">
        <f t="shared" si="6"/>
        <v>82.741116751269033</v>
      </c>
      <c r="C33">
        <f t="shared" si="4"/>
        <v>53</v>
      </c>
      <c r="D33">
        <f t="shared" si="4"/>
        <v>48.469387755102041</v>
      </c>
      <c r="E33">
        <f t="shared" si="4"/>
        <v>72.307692307692307</v>
      </c>
      <c r="F33">
        <f t="shared" si="4"/>
        <v>73.118279569892465</v>
      </c>
      <c r="G33">
        <f t="shared" si="4"/>
        <v>88.205128205128204</v>
      </c>
      <c r="H33">
        <f t="shared" si="4"/>
        <v>60.5</v>
      </c>
      <c r="I33">
        <f t="shared" si="4"/>
        <v>68.115942028985501</v>
      </c>
      <c r="J33">
        <f t="shared" si="4"/>
        <v>72</v>
      </c>
      <c r="K33">
        <f t="shared" si="4"/>
        <v>76.063829787234042</v>
      </c>
      <c r="L33">
        <f t="shared" si="4"/>
        <v>50.5</v>
      </c>
      <c r="M33">
        <f t="shared" si="4"/>
        <v>73.793103448275858</v>
      </c>
      <c r="N33">
        <f t="shared" si="4"/>
        <v>80</v>
      </c>
    </row>
    <row r="34" spans="1:14" x14ac:dyDescent="0.35">
      <c r="A34" t="str">
        <f t="shared" si="5"/>
        <v>Microdinium cretaceum</v>
      </c>
      <c r="B34">
        <f t="shared" si="6"/>
        <v>82.741116751269033</v>
      </c>
      <c r="C34">
        <f t="shared" si="4"/>
        <v>53</v>
      </c>
      <c r="D34">
        <f t="shared" si="4"/>
        <v>48.469387755102041</v>
      </c>
      <c r="E34">
        <f t="shared" si="4"/>
        <v>72.307692307692307</v>
      </c>
      <c r="F34">
        <f t="shared" si="4"/>
        <v>73.118279569892465</v>
      </c>
      <c r="G34">
        <f t="shared" si="4"/>
        <v>88.205128205128204</v>
      </c>
      <c r="H34">
        <f t="shared" si="4"/>
        <v>60.5</v>
      </c>
      <c r="I34">
        <f t="shared" si="4"/>
        <v>68.115942028985501</v>
      </c>
      <c r="J34">
        <f t="shared" si="4"/>
        <v>72</v>
      </c>
      <c r="K34">
        <f t="shared" si="4"/>
        <v>76.063829787234042</v>
      </c>
      <c r="L34">
        <f t="shared" si="4"/>
        <v>69.5</v>
      </c>
      <c r="M34">
        <f t="shared" si="4"/>
        <v>73.793103448275858</v>
      </c>
      <c r="N34">
        <f t="shared" si="4"/>
        <v>81</v>
      </c>
    </row>
    <row r="35" spans="1:14" x14ac:dyDescent="0.35">
      <c r="A35" t="str">
        <f t="shared" si="5"/>
        <v>Others</v>
      </c>
      <c r="B35">
        <f t="shared" si="6"/>
        <v>100</v>
      </c>
      <c r="C35">
        <f t="shared" si="4"/>
        <v>100</v>
      </c>
      <c r="D35">
        <f t="shared" si="4"/>
        <v>100</v>
      </c>
      <c r="E35">
        <f t="shared" si="4"/>
        <v>100</v>
      </c>
      <c r="F35">
        <f t="shared" si="4"/>
        <v>100</v>
      </c>
      <c r="G35">
        <f t="shared" si="4"/>
        <v>100</v>
      </c>
      <c r="H35">
        <f t="shared" si="4"/>
        <v>100</v>
      </c>
      <c r="I35">
        <f t="shared" si="4"/>
        <v>100</v>
      </c>
      <c r="J35">
        <f t="shared" si="4"/>
        <v>100</v>
      </c>
      <c r="K35">
        <f t="shared" si="4"/>
        <v>100</v>
      </c>
      <c r="L35">
        <f t="shared" si="4"/>
        <v>100</v>
      </c>
      <c r="M35">
        <f t="shared" si="4"/>
        <v>100</v>
      </c>
      <c r="N35">
        <f t="shared" si="4"/>
        <v>100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Arkusz1</vt:lpstr>
      <vt:lpstr>Arkusz2</vt:lpstr>
      <vt:lpstr>Arkusz3</vt:lpstr>
      <vt:lpstr>Arkusz4</vt:lpstr>
      <vt:lpstr>Arkusz1!_6711_4U1</vt:lpstr>
      <vt:lpstr>Arkusz1!Połączenie1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</dc:creator>
  <cp:lastModifiedBy>Viola</cp:lastModifiedBy>
  <dcterms:created xsi:type="dcterms:W3CDTF">2022-10-05T15:05:58Z</dcterms:created>
  <dcterms:modified xsi:type="dcterms:W3CDTF">2025-07-02T12:46:36Z</dcterms:modified>
</cp:coreProperties>
</file>